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6B4763EE-D4B0-407C-9BB5-1A6125FCB987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2" sheetId="2" r:id="rId1"/>
    <sheet name="Sheet3" sheetId="3" r:id="rId2"/>
  </sheets>
  <definedNames>
    <definedName name="_xlnm._FilterDatabase" localSheetId="0" hidden="1">Sheet2!$A$3:$F$151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2" l="1"/>
  <c r="F46" i="2"/>
  <c r="F94" i="2"/>
  <c r="F113" i="2"/>
  <c r="F56" i="2"/>
  <c r="F34" i="2"/>
  <c r="F39" i="2"/>
  <c r="F69" i="2"/>
  <c r="F108" i="2"/>
  <c r="F80" i="2"/>
  <c r="F130" i="2"/>
  <c r="F45" i="2"/>
  <c r="F54" i="2"/>
  <c r="F11" i="2"/>
  <c r="F47" i="2"/>
  <c r="F53" i="2"/>
  <c r="F67" i="2"/>
  <c r="F96" i="2"/>
  <c r="F114" i="2"/>
  <c r="F68" i="2"/>
  <c r="F60" i="2"/>
  <c r="F14" i="2"/>
  <c r="F24" i="2"/>
  <c r="F77" i="2"/>
  <c r="F9" i="2"/>
  <c r="F20" i="2"/>
  <c r="F88" i="2"/>
  <c r="F13" i="2"/>
  <c r="F102" i="2"/>
  <c r="F115" i="2"/>
  <c r="F5" i="2"/>
  <c r="F82" i="2"/>
  <c r="F25" i="2"/>
  <c r="F138" i="2"/>
  <c r="F118" i="2"/>
  <c r="F71" i="2"/>
  <c r="F50" i="2"/>
  <c r="F58" i="2"/>
  <c r="F84" i="2"/>
  <c r="F38" i="2"/>
  <c r="F36" i="2"/>
  <c r="F27" i="2"/>
  <c r="F146" i="2"/>
  <c r="F119" i="2"/>
  <c r="F12" i="2"/>
  <c r="F111" i="2"/>
  <c r="F139" i="2"/>
  <c r="F62" i="2"/>
  <c r="F136" i="2"/>
  <c r="F99" i="2"/>
  <c r="F106" i="2"/>
  <c r="F147" i="2"/>
  <c r="F148" i="2"/>
  <c r="F144" i="2"/>
  <c r="F41" i="2"/>
  <c r="F117" i="2"/>
  <c r="F123" i="2"/>
  <c r="F74" i="2"/>
  <c r="F55" i="2"/>
  <c r="F137" i="2"/>
  <c r="F143" i="2"/>
  <c r="F35" i="2"/>
  <c r="F151" i="2"/>
  <c r="F142" i="2"/>
  <c r="F109" i="2"/>
  <c r="F92" i="2"/>
  <c r="F134" i="2"/>
  <c r="F150" i="2"/>
  <c r="F128" i="2"/>
  <c r="F79" i="2"/>
  <c r="F112" i="2"/>
  <c r="F103" i="2"/>
  <c r="F131" i="2"/>
  <c r="F10" i="2"/>
  <c r="F33" i="2"/>
  <c r="F37" i="2"/>
  <c r="F23" i="2"/>
  <c r="F87" i="2"/>
  <c r="F125" i="2"/>
  <c r="F124" i="2"/>
  <c r="F129" i="2"/>
  <c r="F121" i="2"/>
  <c r="F7" i="2"/>
  <c r="F75" i="2"/>
  <c r="F145" i="2"/>
  <c r="F78" i="2"/>
  <c r="F43" i="2"/>
  <c r="F140" i="2"/>
  <c r="F110" i="2"/>
  <c r="F83" i="2"/>
  <c r="F135" i="2"/>
  <c r="F40" i="2"/>
  <c r="F95" i="2"/>
  <c r="F15" i="2"/>
  <c r="F91" i="2"/>
  <c r="F6" i="2"/>
  <c r="F29" i="2"/>
  <c r="F149" i="2"/>
  <c r="F133" i="2"/>
  <c r="F105" i="2"/>
  <c r="F51" i="2"/>
  <c r="F101" i="2"/>
  <c r="F104" i="2"/>
  <c r="F30" i="2"/>
  <c r="F93" i="2"/>
  <c r="F19" i="2"/>
  <c r="F86" i="2"/>
  <c r="F141" i="2"/>
  <c r="F107" i="2"/>
  <c r="F64" i="2"/>
  <c r="F52" i="2"/>
  <c r="F72" i="2"/>
  <c r="F31" i="2"/>
  <c r="F42" i="2"/>
  <c r="F81" i="2"/>
  <c r="F132" i="2"/>
  <c r="F97" i="2"/>
  <c r="F65" i="2"/>
  <c r="F49" i="2"/>
  <c r="F120" i="2"/>
  <c r="F8" i="2"/>
  <c r="F28" i="2"/>
  <c r="F17" i="2"/>
  <c r="F57" i="2"/>
  <c r="F44" i="2"/>
  <c r="F70" i="2"/>
  <c r="F63" i="2"/>
  <c r="F85" i="2"/>
  <c r="F32" i="2"/>
  <c r="F127" i="2"/>
  <c r="F16" i="2"/>
  <c r="F89" i="2"/>
  <c r="F48" i="2"/>
  <c r="F18" i="2"/>
  <c r="F61" i="2"/>
  <c r="F122" i="2"/>
  <c r="F21" i="2"/>
  <c r="F66" i="2"/>
  <c r="F116" i="2"/>
  <c r="F98" i="2"/>
  <c r="F22" i="2"/>
  <c r="F76" i="2"/>
  <c r="F126" i="2"/>
  <c r="F90" i="2"/>
  <c r="F73" i="2"/>
  <c r="F26" i="2"/>
  <c r="F100" i="2"/>
  <c r="F59" i="2"/>
</calcChain>
</file>

<file path=xl/sharedStrings.xml><?xml version="1.0" encoding="utf-8"?>
<sst xmlns="http://schemas.openxmlformats.org/spreadsheetml/2006/main" count="304" uniqueCount="15">
  <si>
    <t>学号</t>
  </si>
  <si>
    <t>专业</t>
  </si>
  <si>
    <t>班级</t>
  </si>
  <si>
    <t>学分绩</t>
  </si>
  <si>
    <t>园林</t>
  </si>
  <si>
    <t>园林20-5</t>
  </si>
  <si>
    <t>园林20-1</t>
  </si>
  <si>
    <t>园林20-6</t>
  </si>
  <si>
    <t>园林20-4</t>
  </si>
  <si>
    <t>园林20-2</t>
  </si>
  <si>
    <t>园林20-3</t>
  </si>
  <si>
    <t>学年综素</t>
    <phoneticPr fontId="2" type="noConversion"/>
  </si>
  <si>
    <t>综合成绩</t>
    <phoneticPr fontId="2" type="noConversion"/>
  </si>
  <si>
    <t>具备评优资格学生成绩排名列表</t>
    <phoneticPr fontId="2" type="noConversion"/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</si>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</sst>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left" vertical="center"/>
    </xf>
    <xf numFmtId="0" fontId="0" fillId="4" borderId="2" xfId="0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0" fillId="5" borderId="2" xfId="0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1"/>
  <sheetViews>
    <sheetView tabSelected="1" workbookViewId="0">
      <selection activeCell="H11" sqref="H11"/>
    </sheetView>
  </sheetViews>
  <sheetFormatPr defaultRowHeight="14.4" x14ac:dyDescent="0.25"/>
  <cols>
    <col min="1" max="1" width="10.5546875" bestFit="1" customWidth="1"/>
  </cols>
  <sheetData>
    <row r="1" spans="1:16" x14ac:dyDescent="0.25">
      <c r="A1" s="25" t="s">
        <v>13</v>
      </c>
      <c r="B1" s="26"/>
      <c r="C1" s="26"/>
      <c r="D1" s="26"/>
      <c r="E1" s="26"/>
      <c r="F1" s="26"/>
    </row>
    <row r="2" spans="1:16" x14ac:dyDescent="0.25">
      <c r="A2" s="26"/>
      <c r="B2" s="26"/>
      <c r="C2" s="26"/>
      <c r="D2" s="26"/>
      <c r="E2" s="26"/>
      <c r="F2" s="26"/>
    </row>
    <row r="3" spans="1:16" ht="25.0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11</v>
      </c>
      <c r="F3" s="1" t="s">
        <v>12</v>
      </c>
      <c r="G3" s="27" t="s">
        <v>14</v>
      </c>
      <c r="H3" s="28"/>
      <c r="I3" s="28"/>
      <c r="J3" s="28"/>
      <c r="K3" s="28"/>
      <c r="L3" s="28"/>
      <c r="M3" s="28"/>
      <c r="N3" s="28"/>
      <c r="O3" s="28"/>
      <c r="P3" s="28"/>
    </row>
    <row r="4" spans="1:16" x14ac:dyDescent="0.25">
      <c r="A4" s="7">
        <v>190701912</v>
      </c>
      <c r="B4" s="8" t="s">
        <v>4</v>
      </c>
      <c r="C4" s="8" t="s">
        <v>6</v>
      </c>
      <c r="D4" s="7">
        <v>94.01</v>
      </c>
      <c r="E4" s="9">
        <v>69.5</v>
      </c>
      <c r="F4" s="10">
        <f t="shared" ref="F4:F35" si="0">D4*0.9+E4*0.1</f>
        <v>91.559000000000012</v>
      </c>
      <c r="G4" s="27"/>
      <c r="H4" s="28"/>
      <c r="I4" s="28"/>
      <c r="J4" s="28"/>
      <c r="K4" s="28"/>
      <c r="L4" s="28"/>
      <c r="M4" s="28"/>
      <c r="N4" s="28"/>
      <c r="O4" s="28"/>
      <c r="P4" s="28"/>
    </row>
    <row r="5" spans="1:16" x14ac:dyDescent="0.25">
      <c r="A5" s="7">
        <v>200201203</v>
      </c>
      <c r="B5" s="8" t="s">
        <v>4</v>
      </c>
      <c r="C5" s="8" t="s">
        <v>9</v>
      </c>
      <c r="D5" s="7">
        <v>93.17</v>
      </c>
      <c r="E5" s="11">
        <v>74</v>
      </c>
      <c r="F5" s="10">
        <f t="shared" si="0"/>
        <v>91.253000000000014</v>
      </c>
    </row>
    <row r="6" spans="1:16" x14ac:dyDescent="0.25">
      <c r="A6" s="7">
        <v>190201514</v>
      </c>
      <c r="B6" s="8" t="s">
        <v>4</v>
      </c>
      <c r="C6" s="8" t="s">
        <v>5</v>
      </c>
      <c r="D6" s="7">
        <v>94.52</v>
      </c>
      <c r="E6" s="11">
        <v>61.8</v>
      </c>
      <c r="F6" s="10">
        <f t="shared" si="0"/>
        <v>91.24799999999999</v>
      </c>
    </row>
    <row r="7" spans="1:16" x14ac:dyDescent="0.25">
      <c r="A7" s="7">
        <v>200201414</v>
      </c>
      <c r="B7" s="8" t="s">
        <v>4</v>
      </c>
      <c r="C7" s="8" t="s">
        <v>8</v>
      </c>
      <c r="D7" s="7">
        <v>93.49</v>
      </c>
      <c r="E7" s="11">
        <v>64.599999999999994</v>
      </c>
      <c r="F7" s="10">
        <f t="shared" si="0"/>
        <v>90.600999999999985</v>
      </c>
    </row>
    <row r="8" spans="1:16" x14ac:dyDescent="0.25">
      <c r="A8" s="7">
        <v>190201609</v>
      </c>
      <c r="B8" s="8" t="s">
        <v>4</v>
      </c>
      <c r="C8" s="8" t="s">
        <v>7</v>
      </c>
      <c r="D8" s="7">
        <v>93.57</v>
      </c>
      <c r="E8" s="11">
        <v>57.15</v>
      </c>
      <c r="F8" s="10">
        <f t="shared" si="0"/>
        <v>89.927999999999997</v>
      </c>
    </row>
    <row r="9" spans="1:16" x14ac:dyDescent="0.25">
      <c r="A9" s="7">
        <v>200201129</v>
      </c>
      <c r="B9" s="8" t="s">
        <v>4</v>
      </c>
      <c r="C9" s="8" t="s">
        <v>6</v>
      </c>
      <c r="D9" s="7">
        <v>93.48</v>
      </c>
      <c r="E9" s="9">
        <v>56.33</v>
      </c>
      <c r="F9" s="10">
        <f t="shared" si="0"/>
        <v>89.765000000000001</v>
      </c>
    </row>
    <row r="10" spans="1:16" x14ac:dyDescent="0.25">
      <c r="A10" s="12">
        <v>200201329</v>
      </c>
      <c r="B10" s="13" t="s">
        <v>4</v>
      </c>
      <c r="C10" s="13" t="s">
        <v>10</v>
      </c>
      <c r="D10" s="12">
        <v>91.32</v>
      </c>
      <c r="E10" s="14">
        <v>72.89</v>
      </c>
      <c r="F10" s="15">
        <f t="shared" si="0"/>
        <v>89.477000000000004</v>
      </c>
    </row>
    <row r="11" spans="1:16" x14ac:dyDescent="0.25">
      <c r="A11" s="12">
        <v>200201118</v>
      </c>
      <c r="B11" s="13" t="s">
        <v>4</v>
      </c>
      <c r="C11" s="13" t="s">
        <v>6</v>
      </c>
      <c r="D11" s="12">
        <v>92.39</v>
      </c>
      <c r="E11" s="14">
        <v>62.5</v>
      </c>
      <c r="F11" s="15">
        <f t="shared" si="0"/>
        <v>89.400999999999996</v>
      </c>
    </row>
    <row r="12" spans="1:16" x14ac:dyDescent="0.25">
      <c r="A12" s="12">
        <v>200201226</v>
      </c>
      <c r="B12" s="13" t="s">
        <v>4</v>
      </c>
      <c r="C12" s="13" t="s">
        <v>9</v>
      </c>
      <c r="D12" s="12">
        <v>93.1</v>
      </c>
      <c r="E12" s="16">
        <v>51.4</v>
      </c>
      <c r="F12" s="15">
        <f t="shared" si="0"/>
        <v>88.929999999999993</v>
      </c>
    </row>
    <row r="13" spans="1:16" x14ac:dyDescent="0.25">
      <c r="A13" s="12">
        <v>190204223</v>
      </c>
      <c r="B13" s="13" t="s">
        <v>4</v>
      </c>
      <c r="C13" s="13" t="s">
        <v>9</v>
      </c>
      <c r="D13" s="12">
        <v>92.43</v>
      </c>
      <c r="E13" s="16">
        <v>52.75</v>
      </c>
      <c r="F13" s="15">
        <f t="shared" si="0"/>
        <v>88.462000000000018</v>
      </c>
    </row>
    <row r="14" spans="1:16" x14ac:dyDescent="0.25">
      <c r="A14" s="12">
        <v>200201126</v>
      </c>
      <c r="B14" s="13" t="s">
        <v>4</v>
      </c>
      <c r="C14" s="13" t="s">
        <v>6</v>
      </c>
      <c r="D14" s="12">
        <v>90.9</v>
      </c>
      <c r="E14" s="14">
        <v>63</v>
      </c>
      <c r="F14" s="15">
        <f t="shared" si="0"/>
        <v>88.11</v>
      </c>
    </row>
    <row r="15" spans="1:16" x14ac:dyDescent="0.25">
      <c r="A15" s="12">
        <v>200204208</v>
      </c>
      <c r="B15" s="13" t="s">
        <v>4</v>
      </c>
      <c r="C15" s="13" t="s">
        <v>8</v>
      </c>
      <c r="D15" s="12">
        <v>91.75</v>
      </c>
      <c r="E15" s="16">
        <v>55.1</v>
      </c>
      <c r="F15" s="15">
        <f t="shared" si="0"/>
        <v>88.085000000000008</v>
      </c>
    </row>
    <row r="16" spans="1:16" x14ac:dyDescent="0.25">
      <c r="A16" s="12">
        <v>200201613</v>
      </c>
      <c r="B16" s="13" t="s">
        <v>4</v>
      </c>
      <c r="C16" s="13" t="s">
        <v>7</v>
      </c>
      <c r="D16" s="12">
        <v>91.42</v>
      </c>
      <c r="E16" s="16">
        <v>57.4</v>
      </c>
      <c r="F16" s="15">
        <f t="shared" si="0"/>
        <v>88.018000000000001</v>
      </c>
    </row>
    <row r="17" spans="1:6" x14ac:dyDescent="0.25">
      <c r="A17" s="12">
        <v>190201624</v>
      </c>
      <c r="B17" s="13" t="s">
        <v>4</v>
      </c>
      <c r="C17" s="13" t="s">
        <v>7</v>
      </c>
      <c r="D17" s="12">
        <v>92.16</v>
      </c>
      <c r="E17" s="16">
        <v>50.05</v>
      </c>
      <c r="F17" s="15">
        <f t="shared" si="0"/>
        <v>87.948999999999998</v>
      </c>
    </row>
    <row r="18" spans="1:6" x14ac:dyDescent="0.25">
      <c r="A18" s="12">
        <v>200201616</v>
      </c>
      <c r="B18" s="13" t="s">
        <v>4</v>
      </c>
      <c r="C18" s="13" t="s">
        <v>7</v>
      </c>
      <c r="D18" s="12">
        <v>90.51</v>
      </c>
      <c r="E18" s="16">
        <v>63.07</v>
      </c>
      <c r="F18" s="15">
        <f t="shared" si="0"/>
        <v>87.766000000000005</v>
      </c>
    </row>
    <row r="19" spans="1:6" x14ac:dyDescent="0.25">
      <c r="A19" s="12">
        <v>200201516</v>
      </c>
      <c r="B19" s="13" t="s">
        <v>4</v>
      </c>
      <c r="C19" s="13" t="s">
        <v>5</v>
      </c>
      <c r="D19" s="12">
        <v>91.12</v>
      </c>
      <c r="E19" s="16">
        <v>55.82</v>
      </c>
      <c r="F19" s="15">
        <f t="shared" si="0"/>
        <v>87.59</v>
      </c>
    </row>
    <row r="20" spans="1:6" x14ac:dyDescent="0.25">
      <c r="A20" s="12">
        <v>200201130</v>
      </c>
      <c r="B20" s="13" t="s">
        <v>4</v>
      </c>
      <c r="C20" s="13" t="s">
        <v>6</v>
      </c>
      <c r="D20" s="12">
        <v>91.04</v>
      </c>
      <c r="E20" s="14">
        <v>56.3</v>
      </c>
      <c r="F20" s="15">
        <f t="shared" si="0"/>
        <v>87.566000000000003</v>
      </c>
    </row>
    <row r="21" spans="1:6" x14ac:dyDescent="0.25">
      <c r="A21" s="12">
        <v>200201619</v>
      </c>
      <c r="B21" s="13" t="s">
        <v>4</v>
      </c>
      <c r="C21" s="13" t="s">
        <v>7</v>
      </c>
      <c r="D21" s="12">
        <v>91.03</v>
      </c>
      <c r="E21" s="16">
        <v>54.5</v>
      </c>
      <c r="F21" s="15">
        <f t="shared" si="0"/>
        <v>87.37700000000001</v>
      </c>
    </row>
    <row r="22" spans="1:6" x14ac:dyDescent="0.25">
      <c r="A22" s="12">
        <v>200201624</v>
      </c>
      <c r="B22" s="13" t="s">
        <v>4</v>
      </c>
      <c r="C22" s="13" t="s">
        <v>7</v>
      </c>
      <c r="D22" s="12">
        <v>90.57</v>
      </c>
      <c r="E22" s="16">
        <v>58.5</v>
      </c>
      <c r="F22" s="15">
        <f t="shared" si="0"/>
        <v>87.362999999999985</v>
      </c>
    </row>
    <row r="23" spans="1:6" x14ac:dyDescent="0.25">
      <c r="A23" s="12">
        <v>200201401</v>
      </c>
      <c r="B23" s="13" t="s">
        <v>4</v>
      </c>
      <c r="C23" s="13" t="s">
        <v>8</v>
      </c>
      <c r="D23" s="12">
        <v>90.69</v>
      </c>
      <c r="E23" s="16">
        <v>57</v>
      </c>
      <c r="F23" s="15">
        <f t="shared" si="0"/>
        <v>87.320999999999998</v>
      </c>
    </row>
    <row r="24" spans="1:6" x14ac:dyDescent="0.25">
      <c r="A24" s="12">
        <v>200201127</v>
      </c>
      <c r="B24" s="13" t="s">
        <v>4</v>
      </c>
      <c r="C24" s="13" t="s">
        <v>6</v>
      </c>
      <c r="D24" s="12">
        <v>91.39</v>
      </c>
      <c r="E24" s="14">
        <v>49.25</v>
      </c>
      <c r="F24" s="15">
        <f t="shared" si="0"/>
        <v>87.176000000000002</v>
      </c>
    </row>
    <row r="25" spans="1:6" x14ac:dyDescent="0.25">
      <c r="A25" s="12">
        <v>200201209</v>
      </c>
      <c r="B25" s="13" t="s">
        <v>4</v>
      </c>
      <c r="C25" s="13" t="s">
        <v>9</v>
      </c>
      <c r="D25" s="12">
        <v>91.33</v>
      </c>
      <c r="E25" s="16">
        <v>49.2</v>
      </c>
      <c r="F25" s="15">
        <f t="shared" si="0"/>
        <v>87.117000000000004</v>
      </c>
    </row>
    <row r="26" spans="1:6" x14ac:dyDescent="0.25">
      <c r="A26" s="12">
        <v>200201629</v>
      </c>
      <c r="B26" s="13" t="s">
        <v>4</v>
      </c>
      <c r="C26" s="13" t="s">
        <v>7</v>
      </c>
      <c r="D26" s="12">
        <v>90.57</v>
      </c>
      <c r="E26" s="16">
        <v>55.9</v>
      </c>
      <c r="F26" s="15">
        <f t="shared" si="0"/>
        <v>87.102999999999994</v>
      </c>
    </row>
    <row r="27" spans="1:6" x14ac:dyDescent="0.25">
      <c r="A27" s="12">
        <v>200201221</v>
      </c>
      <c r="B27" s="13" t="s">
        <v>4</v>
      </c>
      <c r="C27" s="13" t="s">
        <v>9</v>
      </c>
      <c r="D27" s="12">
        <v>90.62</v>
      </c>
      <c r="E27" s="16">
        <v>55.25</v>
      </c>
      <c r="F27" s="15">
        <f t="shared" si="0"/>
        <v>87.083000000000013</v>
      </c>
    </row>
    <row r="28" spans="1:6" x14ac:dyDescent="0.25">
      <c r="A28" s="12">
        <v>190201623</v>
      </c>
      <c r="B28" s="13" t="s">
        <v>4</v>
      </c>
      <c r="C28" s="13" t="s">
        <v>7</v>
      </c>
      <c r="D28" s="12">
        <v>90.41</v>
      </c>
      <c r="E28" s="16">
        <v>56.92</v>
      </c>
      <c r="F28" s="15">
        <f t="shared" si="0"/>
        <v>87.061000000000007</v>
      </c>
    </row>
    <row r="29" spans="1:6" x14ac:dyDescent="0.25">
      <c r="A29" s="17">
        <v>190701620</v>
      </c>
      <c r="B29" s="18" t="s">
        <v>4</v>
      </c>
      <c r="C29" s="18" t="s">
        <v>5</v>
      </c>
      <c r="D29" s="17">
        <v>91.7</v>
      </c>
      <c r="E29" s="19">
        <v>45.3</v>
      </c>
      <c r="F29" s="20">
        <f t="shared" si="0"/>
        <v>87.06</v>
      </c>
    </row>
    <row r="30" spans="1:6" x14ac:dyDescent="0.25">
      <c r="A30" s="17">
        <v>200201514</v>
      </c>
      <c r="B30" s="18" t="s">
        <v>4</v>
      </c>
      <c r="C30" s="18" t="s">
        <v>5</v>
      </c>
      <c r="D30" s="17">
        <v>90.01</v>
      </c>
      <c r="E30" s="19">
        <v>60.5</v>
      </c>
      <c r="F30" s="20">
        <f t="shared" si="0"/>
        <v>87.058999999999997</v>
      </c>
    </row>
    <row r="31" spans="1:6" x14ac:dyDescent="0.25">
      <c r="A31" s="17">
        <v>200201524</v>
      </c>
      <c r="B31" s="18" t="s">
        <v>4</v>
      </c>
      <c r="C31" s="18" t="s">
        <v>5</v>
      </c>
      <c r="D31" s="17">
        <v>91.03</v>
      </c>
      <c r="E31" s="19">
        <v>51</v>
      </c>
      <c r="F31" s="20">
        <f t="shared" si="0"/>
        <v>87.027000000000001</v>
      </c>
    </row>
    <row r="32" spans="1:6" x14ac:dyDescent="0.25">
      <c r="A32" s="17">
        <v>200201609</v>
      </c>
      <c r="B32" s="18" t="s">
        <v>4</v>
      </c>
      <c r="C32" s="18" t="s">
        <v>7</v>
      </c>
      <c r="D32" s="17">
        <v>90.87</v>
      </c>
      <c r="E32" s="19">
        <v>51.1</v>
      </c>
      <c r="F32" s="20">
        <f t="shared" si="0"/>
        <v>86.893000000000001</v>
      </c>
    </row>
    <row r="33" spans="1:6" x14ac:dyDescent="0.25">
      <c r="A33" s="17">
        <v>200201330</v>
      </c>
      <c r="B33" s="18" t="s">
        <v>4</v>
      </c>
      <c r="C33" s="18" t="s">
        <v>10</v>
      </c>
      <c r="D33" s="17">
        <v>90.38</v>
      </c>
      <c r="E33" s="21">
        <v>55.5</v>
      </c>
      <c r="F33" s="20">
        <f t="shared" si="0"/>
        <v>86.891999999999996</v>
      </c>
    </row>
    <row r="34" spans="1:6" x14ac:dyDescent="0.25">
      <c r="A34" s="17">
        <v>200201107</v>
      </c>
      <c r="B34" s="18" t="s">
        <v>4</v>
      </c>
      <c r="C34" s="18" t="s">
        <v>6</v>
      </c>
      <c r="D34" s="17">
        <v>90.74</v>
      </c>
      <c r="E34" s="21">
        <v>50.4</v>
      </c>
      <c r="F34" s="20">
        <f t="shared" si="0"/>
        <v>86.706000000000003</v>
      </c>
    </row>
    <row r="35" spans="1:6" x14ac:dyDescent="0.25">
      <c r="A35" s="17">
        <v>200201314</v>
      </c>
      <c r="B35" s="18" t="s">
        <v>4</v>
      </c>
      <c r="C35" s="18" t="s">
        <v>10</v>
      </c>
      <c r="D35" s="17">
        <v>90.89</v>
      </c>
      <c r="E35" s="21">
        <v>48.6</v>
      </c>
      <c r="F35" s="20">
        <f t="shared" si="0"/>
        <v>86.661000000000001</v>
      </c>
    </row>
    <row r="36" spans="1:6" x14ac:dyDescent="0.25">
      <c r="A36" s="17">
        <v>200201220</v>
      </c>
      <c r="B36" s="18" t="s">
        <v>4</v>
      </c>
      <c r="C36" s="18" t="s">
        <v>9</v>
      </c>
      <c r="D36" s="17">
        <v>89.47</v>
      </c>
      <c r="E36" s="19">
        <v>61</v>
      </c>
      <c r="F36" s="20">
        <f t="shared" ref="F36:F67" si="1">D36*0.9+E36*0.1</f>
        <v>86.62299999999999</v>
      </c>
    </row>
    <row r="37" spans="1:6" x14ac:dyDescent="0.25">
      <c r="A37" s="17">
        <v>190302224</v>
      </c>
      <c r="B37" s="18" t="s">
        <v>4</v>
      </c>
      <c r="C37" s="18" t="s">
        <v>8</v>
      </c>
      <c r="D37" s="17">
        <v>90.22</v>
      </c>
      <c r="E37" s="19">
        <v>53.45</v>
      </c>
      <c r="F37" s="20">
        <f t="shared" si="1"/>
        <v>86.543000000000006</v>
      </c>
    </row>
    <row r="38" spans="1:6" x14ac:dyDescent="0.25">
      <c r="A38" s="17">
        <v>200201219</v>
      </c>
      <c r="B38" s="18" t="s">
        <v>4</v>
      </c>
      <c r="C38" s="18" t="s">
        <v>9</v>
      </c>
      <c r="D38" s="17">
        <v>90.38</v>
      </c>
      <c r="E38" s="19">
        <v>52</v>
      </c>
      <c r="F38" s="20">
        <f t="shared" si="1"/>
        <v>86.542000000000002</v>
      </c>
    </row>
    <row r="39" spans="1:6" x14ac:dyDescent="0.25">
      <c r="A39" s="17">
        <v>200201109</v>
      </c>
      <c r="B39" s="18" t="s">
        <v>4</v>
      </c>
      <c r="C39" s="18" t="s">
        <v>6</v>
      </c>
      <c r="D39" s="17">
        <v>91.05</v>
      </c>
      <c r="E39" s="21">
        <v>45</v>
      </c>
      <c r="F39" s="20">
        <f t="shared" si="1"/>
        <v>86.444999999999993</v>
      </c>
    </row>
    <row r="40" spans="1:6" x14ac:dyDescent="0.25">
      <c r="A40" s="17">
        <v>200201429</v>
      </c>
      <c r="B40" s="18" t="s">
        <v>4</v>
      </c>
      <c r="C40" s="18" t="s">
        <v>8</v>
      </c>
      <c r="D40" s="17">
        <v>90.01</v>
      </c>
      <c r="E40" s="19">
        <v>52.95</v>
      </c>
      <c r="F40" s="20">
        <f t="shared" si="1"/>
        <v>86.304000000000002</v>
      </c>
    </row>
    <row r="41" spans="1:6" x14ac:dyDescent="0.25">
      <c r="A41" s="17">
        <v>200201307</v>
      </c>
      <c r="B41" s="18" t="s">
        <v>4</v>
      </c>
      <c r="C41" s="18" t="s">
        <v>10</v>
      </c>
      <c r="D41" s="17">
        <v>89.22</v>
      </c>
      <c r="E41" s="21">
        <v>59.5</v>
      </c>
      <c r="F41" s="20">
        <f t="shared" si="1"/>
        <v>86.248000000000005</v>
      </c>
    </row>
    <row r="42" spans="1:6" x14ac:dyDescent="0.25">
      <c r="A42" s="17">
        <v>200201525</v>
      </c>
      <c r="B42" s="18" t="s">
        <v>4</v>
      </c>
      <c r="C42" s="18" t="s">
        <v>5</v>
      </c>
      <c r="D42" s="17">
        <v>90.7</v>
      </c>
      <c r="E42" s="19">
        <v>46.08</v>
      </c>
      <c r="F42" s="20">
        <f t="shared" si="1"/>
        <v>86.238000000000014</v>
      </c>
    </row>
    <row r="43" spans="1:6" x14ac:dyDescent="0.25">
      <c r="A43" s="17">
        <v>200201420</v>
      </c>
      <c r="B43" s="18" t="s">
        <v>4</v>
      </c>
      <c r="C43" s="18" t="s">
        <v>8</v>
      </c>
      <c r="D43" s="17">
        <v>89.57</v>
      </c>
      <c r="E43" s="19">
        <v>54.5</v>
      </c>
      <c r="F43" s="20">
        <f t="shared" si="1"/>
        <v>86.063000000000002</v>
      </c>
    </row>
    <row r="44" spans="1:6" x14ac:dyDescent="0.25">
      <c r="A44" s="17">
        <v>191701212</v>
      </c>
      <c r="B44" s="18" t="s">
        <v>4</v>
      </c>
      <c r="C44" s="18" t="s">
        <v>7</v>
      </c>
      <c r="D44" s="17">
        <v>89.82</v>
      </c>
      <c r="E44" s="19">
        <v>52.21</v>
      </c>
      <c r="F44" s="20">
        <f t="shared" si="1"/>
        <v>86.058999999999997</v>
      </c>
    </row>
    <row r="45" spans="1:6" x14ac:dyDescent="0.25">
      <c r="A45" s="17">
        <v>200201116</v>
      </c>
      <c r="B45" s="18" t="s">
        <v>4</v>
      </c>
      <c r="C45" s="18" t="s">
        <v>6</v>
      </c>
      <c r="D45" s="17">
        <v>90.43</v>
      </c>
      <c r="E45" s="21">
        <v>46.5</v>
      </c>
      <c r="F45" s="20">
        <f t="shared" si="1"/>
        <v>86.03700000000002</v>
      </c>
    </row>
    <row r="46" spans="1:6" x14ac:dyDescent="0.25">
      <c r="A46" s="17">
        <v>200101714</v>
      </c>
      <c r="B46" s="18" t="s">
        <v>4</v>
      </c>
      <c r="C46" s="18" t="s">
        <v>6</v>
      </c>
      <c r="D46" s="17">
        <v>90.35</v>
      </c>
      <c r="E46" s="21">
        <v>46.9</v>
      </c>
      <c r="F46" s="20">
        <f t="shared" si="1"/>
        <v>86.004999999999995</v>
      </c>
    </row>
    <row r="47" spans="1:6" x14ac:dyDescent="0.25">
      <c r="A47" s="17">
        <v>200201119</v>
      </c>
      <c r="B47" s="18" t="s">
        <v>4</v>
      </c>
      <c r="C47" s="18" t="s">
        <v>6</v>
      </c>
      <c r="D47" s="17">
        <v>89.93</v>
      </c>
      <c r="E47" s="21">
        <v>50.6</v>
      </c>
      <c r="F47" s="20">
        <f t="shared" si="1"/>
        <v>85.997000000000014</v>
      </c>
    </row>
    <row r="48" spans="1:6" x14ac:dyDescent="0.25">
      <c r="A48" s="17">
        <v>200201615</v>
      </c>
      <c r="B48" s="18" t="s">
        <v>4</v>
      </c>
      <c r="C48" s="18" t="s">
        <v>7</v>
      </c>
      <c r="D48" s="17">
        <v>89.37</v>
      </c>
      <c r="E48" s="19">
        <v>55.23</v>
      </c>
      <c r="F48" s="20">
        <f t="shared" si="1"/>
        <v>85.956000000000003</v>
      </c>
    </row>
    <row r="49" spans="1:6" x14ac:dyDescent="0.25">
      <c r="A49" s="17">
        <v>200302226</v>
      </c>
      <c r="B49" s="18" t="s">
        <v>4</v>
      </c>
      <c r="C49" s="18" t="s">
        <v>5</v>
      </c>
      <c r="D49" s="17">
        <v>90.82</v>
      </c>
      <c r="E49" s="19">
        <v>42.1</v>
      </c>
      <c r="F49" s="20">
        <f t="shared" si="1"/>
        <v>85.947999999999993</v>
      </c>
    </row>
    <row r="50" spans="1:6" x14ac:dyDescent="0.25">
      <c r="A50" s="17">
        <v>200201213</v>
      </c>
      <c r="B50" s="18" t="s">
        <v>4</v>
      </c>
      <c r="C50" s="18" t="s">
        <v>9</v>
      </c>
      <c r="D50" s="17">
        <v>89.92</v>
      </c>
      <c r="E50" s="19">
        <v>49.75</v>
      </c>
      <c r="F50" s="20">
        <f t="shared" si="1"/>
        <v>85.902999999999992</v>
      </c>
    </row>
    <row r="51" spans="1:6" x14ac:dyDescent="0.25">
      <c r="A51" s="17">
        <v>200201509</v>
      </c>
      <c r="B51" s="18" t="s">
        <v>4</v>
      </c>
      <c r="C51" s="18" t="s">
        <v>5</v>
      </c>
      <c r="D51" s="17">
        <v>89.93</v>
      </c>
      <c r="E51" s="19">
        <v>48.9</v>
      </c>
      <c r="F51" s="20">
        <f t="shared" si="1"/>
        <v>85.827000000000012</v>
      </c>
    </row>
    <row r="52" spans="1:6" x14ac:dyDescent="0.25">
      <c r="A52" s="17">
        <v>200201522</v>
      </c>
      <c r="B52" s="18" t="s">
        <v>4</v>
      </c>
      <c r="C52" s="18" t="s">
        <v>5</v>
      </c>
      <c r="D52" s="17">
        <v>88.95</v>
      </c>
      <c r="E52" s="19">
        <v>57.61</v>
      </c>
      <c r="F52" s="20">
        <f t="shared" si="1"/>
        <v>85.816000000000003</v>
      </c>
    </row>
    <row r="53" spans="1:6" x14ac:dyDescent="0.25">
      <c r="A53" s="17">
        <v>200201120</v>
      </c>
      <c r="B53" s="18" t="s">
        <v>4</v>
      </c>
      <c r="C53" s="18" t="s">
        <v>6</v>
      </c>
      <c r="D53" s="17">
        <v>89.91</v>
      </c>
      <c r="E53" s="21">
        <v>48.75</v>
      </c>
      <c r="F53" s="20">
        <f t="shared" si="1"/>
        <v>85.793999999999997</v>
      </c>
    </row>
    <row r="54" spans="1:6" x14ac:dyDescent="0.25">
      <c r="A54" s="17">
        <v>200201117</v>
      </c>
      <c r="B54" s="18" t="s">
        <v>4</v>
      </c>
      <c r="C54" s="18" t="s">
        <v>6</v>
      </c>
      <c r="D54" s="17">
        <v>88.99</v>
      </c>
      <c r="E54" s="21">
        <v>55.5</v>
      </c>
      <c r="F54" s="20">
        <f t="shared" si="1"/>
        <v>85.640999999999991</v>
      </c>
    </row>
    <row r="55" spans="1:6" x14ac:dyDescent="0.25">
      <c r="A55" s="17">
        <v>200201311</v>
      </c>
      <c r="B55" s="18" t="s">
        <v>4</v>
      </c>
      <c r="C55" s="18" t="s">
        <v>10</v>
      </c>
      <c r="D55" s="17">
        <v>89.96</v>
      </c>
      <c r="E55" s="21">
        <v>46.75</v>
      </c>
      <c r="F55" s="20">
        <f t="shared" si="1"/>
        <v>85.638999999999996</v>
      </c>
    </row>
    <row r="56" spans="1:6" x14ac:dyDescent="0.25">
      <c r="A56" s="17">
        <v>200201106</v>
      </c>
      <c r="B56" s="18" t="s">
        <v>4</v>
      </c>
      <c r="C56" s="18" t="s">
        <v>6</v>
      </c>
      <c r="D56" s="17">
        <v>88.98</v>
      </c>
      <c r="E56" s="21">
        <v>54.2</v>
      </c>
      <c r="F56" s="20">
        <f t="shared" si="1"/>
        <v>85.50200000000001</v>
      </c>
    </row>
    <row r="57" spans="1:6" x14ac:dyDescent="0.25">
      <c r="A57" s="2">
        <v>190603224</v>
      </c>
      <c r="B57" s="3" t="s">
        <v>4</v>
      </c>
      <c r="C57" s="3" t="s">
        <v>7</v>
      </c>
      <c r="D57" s="2">
        <v>89.24</v>
      </c>
      <c r="E57" s="5">
        <v>51.76</v>
      </c>
      <c r="F57" s="6">
        <f t="shared" si="1"/>
        <v>85.492000000000004</v>
      </c>
    </row>
    <row r="58" spans="1:6" x14ac:dyDescent="0.25">
      <c r="A58" s="2">
        <v>200201216</v>
      </c>
      <c r="B58" s="3" t="s">
        <v>4</v>
      </c>
      <c r="C58" s="3" t="s">
        <v>9</v>
      </c>
      <c r="D58" s="2">
        <v>90.3</v>
      </c>
      <c r="E58" s="5">
        <v>42</v>
      </c>
      <c r="F58" s="6">
        <f t="shared" si="1"/>
        <v>85.47</v>
      </c>
    </row>
    <row r="59" spans="1:6" x14ac:dyDescent="0.25">
      <c r="A59" s="2">
        <v>200701114</v>
      </c>
      <c r="B59" s="3" t="s">
        <v>4</v>
      </c>
      <c r="C59" s="3" t="s">
        <v>7</v>
      </c>
      <c r="D59" s="2">
        <v>88.63</v>
      </c>
      <c r="E59" s="5">
        <v>57</v>
      </c>
      <c r="F59" s="6">
        <f t="shared" si="1"/>
        <v>85.466999999999999</v>
      </c>
    </row>
    <row r="60" spans="1:6" x14ac:dyDescent="0.25">
      <c r="A60" s="2">
        <v>200201125</v>
      </c>
      <c r="B60" s="3" t="s">
        <v>4</v>
      </c>
      <c r="C60" s="3" t="s">
        <v>6</v>
      </c>
      <c r="D60" s="2">
        <v>89.9</v>
      </c>
      <c r="E60" s="4">
        <v>45.4</v>
      </c>
      <c r="F60" s="6">
        <f t="shared" si="1"/>
        <v>85.450000000000017</v>
      </c>
    </row>
    <row r="61" spans="1:6" x14ac:dyDescent="0.25">
      <c r="A61" s="2">
        <v>200201617</v>
      </c>
      <c r="B61" s="3" t="s">
        <v>4</v>
      </c>
      <c r="C61" s="3" t="s">
        <v>7</v>
      </c>
      <c r="D61" s="2">
        <v>89.47</v>
      </c>
      <c r="E61" s="5">
        <v>48.95</v>
      </c>
      <c r="F61" s="6">
        <f t="shared" si="1"/>
        <v>85.417999999999992</v>
      </c>
    </row>
    <row r="62" spans="1:6" x14ac:dyDescent="0.25">
      <c r="A62" s="2">
        <v>190204208</v>
      </c>
      <c r="B62" s="3" t="s">
        <v>4</v>
      </c>
      <c r="C62" s="3" t="s">
        <v>10</v>
      </c>
      <c r="D62" s="2">
        <v>87.39</v>
      </c>
      <c r="E62" s="4">
        <v>67.150000000000006</v>
      </c>
      <c r="F62" s="6">
        <f t="shared" si="1"/>
        <v>85.366</v>
      </c>
    </row>
    <row r="63" spans="1:6" x14ac:dyDescent="0.25">
      <c r="A63" s="2">
        <v>200201606</v>
      </c>
      <c r="B63" s="3" t="s">
        <v>4</v>
      </c>
      <c r="C63" s="3" t="s">
        <v>7</v>
      </c>
      <c r="D63" s="2">
        <v>89.01</v>
      </c>
      <c r="E63" s="5">
        <v>51.79</v>
      </c>
      <c r="F63" s="6">
        <f t="shared" si="1"/>
        <v>85.288000000000011</v>
      </c>
    </row>
    <row r="64" spans="1:6" x14ac:dyDescent="0.25">
      <c r="A64" s="2">
        <v>200201520</v>
      </c>
      <c r="B64" s="3" t="s">
        <v>4</v>
      </c>
      <c r="C64" s="3" t="s">
        <v>5</v>
      </c>
      <c r="D64" s="2">
        <v>88.68</v>
      </c>
      <c r="E64" s="5">
        <v>54.15</v>
      </c>
      <c r="F64" s="6">
        <f t="shared" si="1"/>
        <v>85.227000000000018</v>
      </c>
    </row>
    <row r="65" spans="1:6" x14ac:dyDescent="0.25">
      <c r="A65" s="2">
        <v>200301330</v>
      </c>
      <c r="B65" s="3" t="s">
        <v>4</v>
      </c>
      <c r="C65" s="3" t="s">
        <v>5</v>
      </c>
      <c r="D65" s="2">
        <v>89.15</v>
      </c>
      <c r="E65" s="5">
        <v>49</v>
      </c>
      <c r="F65" s="6">
        <f t="shared" si="1"/>
        <v>85.135000000000019</v>
      </c>
    </row>
    <row r="66" spans="1:6" x14ac:dyDescent="0.25">
      <c r="A66" s="2">
        <v>200201620</v>
      </c>
      <c r="B66" s="3" t="s">
        <v>4</v>
      </c>
      <c r="C66" s="3" t="s">
        <v>7</v>
      </c>
      <c r="D66" s="2">
        <v>88.32</v>
      </c>
      <c r="E66" s="5">
        <v>56.23</v>
      </c>
      <c r="F66" s="6">
        <f t="shared" si="1"/>
        <v>85.111000000000004</v>
      </c>
    </row>
    <row r="67" spans="1:6" x14ac:dyDescent="0.25">
      <c r="A67" s="2">
        <v>200201121</v>
      </c>
      <c r="B67" s="3" t="s">
        <v>4</v>
      </c>
      <c r="C67" s="3" t="s">
        <v>6</v>
      </c>
      <c r="D67" s="2">
        <v>88.73</v>
      </c>
      <c r="E67" s="4">
        <v>52</v>
      </c>
      <c r="F67" s="6">
        <f t="shared" si="1"/>
        <v>85.057000000000002</v>
      </c>
    </row>
    <row r="68" spans="1:6" x14ac:dyDescent="0.25">
      <c r="A68" s="2">
        <v>200201124</v>
      </c>
      <c r="B68" s="3" t="s">
        <v>4</v>
      </c>
      <c r="C68" s="3" t="s">
        <v>6</v>
      </c>
      <c r="D68" s="2">
        <v>89.76</v>
      </c>
      <c r="E68" s="4">
        <v>42.25</v>
      </c>
      <c r="F68" s="6">
        <f t="shared" ref="F68:F98" si="2">D68*0.9+E68*0.1</f>
        <v>85.009</v>
      </c>
    </row>
    <row r="69" spans="1:6" x14ac:dyDescent="0.25">
      <c r="A69" s="2">
        <v>200201110</v>
      </c>
      <c r="B69" s="3" t="s">
        <v>4</v>
      </c>
      <c r="C69" s="3" t="s">
        <v>6</v>
      </c>
      <c r="D69" s="2">
        <v>88.77</v>
      </c>
      <c r="E69" s="4">
        <v>51.1</v>
      </c>
      <c r="F69" s="6">
        <f t="shared" si="2"/>
        <v>85.003</v>
      </c>
    </row>
    <row r="70" spans="1:6" x14ac:dyDescent="0.25">
      <c r="A70" s="2">
        <v>200201605</v>
      </c>
      <c r="B70" s="3" t="s">
        <v>4</v>
      </c>
      <c r="C70" s="3" t="s">
        <v>7</v>
      </c>
      <c r="D70" s="2">
        <v>88.3</v>
      </c>
      <c r="E70" s="5">
        <v>55.23</v>
      </c>
      <c r="F70" s="6">
        <f t="shared" si="2"/>
        <v>84.992999999999995</v>
      </c>
    </row>
    <row r="71" spans="1:6" x14ac:dyDescent="0.25">
      <c r="A71" s="2">
        <v>200201212</v>
      </c>
      <c r="B71" s="3" t="s">
        <v>4</v>
      </c>
      <c r="C71" s="3" t="s">
        <v>9</v>
      </c>
      <c r="D71" s="2">
        <v>89.52</v>
      </c>
      <c r="E71" s="5">
        <v>43.4</v>
      </c>
      <c r="F71" s="6">
        <f t="shared" si="2"/>
        <v>84.908000000000001</v>
      </c>
    </row>
    <row r="72" spans="1:6" x14ac:dyDescent="0.25">
      <c r="A72" s="2">
        <v>200201523</v>
      </c>
      <c r="B72" s="3" t="s">
        <v>4</v>
      </c>
      <c r="C72" s="3" t="s">
        <v>5</v>
      </c>
      <c r="D72" s="2">
        <v>88.87</v>
      </c>
      <c r="E72" s="5">
        <v>49.2</v>
      </c>
      <c r="F72" s="6">
        <f t="shared" si="2"/>
        <v>84.903000000000006</v>
      </c>
    </row>
    <row r="73" spans="1:6" x14ac:dyDescent="0.25">
      <c r="A73" s="2">
        <v>200201628</v>
      </c>
      <c r="B73" s="3" t="s">
        <v>4</v>
      </c>
      <c r="C73" s="3" t="s">
        <v>7</v>
      </c>
      <c r="D73" s="2">
        <v>88.78</v>
      </c>
      <c r="E73" s="5">
        <v>49.8</v>
      </c>
      <c r="F73" s="6">
        <f t="shared" si="2"/>
        <v>84.882000000000005</v>
      </c>
    </row>
    <row r="74" spans="1:6" x14ac:dyDescent="0.25">
      <c r="A74" s="2">
        <v>200201310</v>
      </c>
      <c r="B74" s="3" t="s">
        <v>4</v>
      </c>
      <c r="C74" s="3" t="s">
        <v>10</v>
      </c>
      <c r="D74" s="2">
        <v>89.29</v>
      </c>
      <c r="E74" s="4">
        <v>45.2</v>
      </c>
      <c r="F74" s="6">
        <f t="shared" si="2"/>
        <v>84.881</v>
      </c>
    </row>
    <row r="75" spans="1:6" x14ac:dyDescent="0.25">
      <c r="A75" s="2">
        <v>200201416</v>
      </c>
      <c r="B75" s="3" t="s">
        <v>4</v>
      </c>
      <c r="C75" s="3" t="s">
        <v>8</v>
      </c>
      <c r="D75" s="2">
        <v>89.36</v>
      </c>
      <c r="E75" s="5">
        <v>44.5</v>
      </c>
      <c r="F75" s="6">
        <f t="shared" si="2"/>
        <v>84.874000000000009</v>
      </c>
    </row>
    <row r="76" spans="1:6" x14ac:dyDescent="0.25">
      <c r="A76" s="2">
        <v>200201625</v>
      </c>
      <c r="B76" s="3" t="s">
        <v>4</v>
      </c>
      <c r="C76" s="3" t="s">
        <v>7</v>
      </c>
      <c r="D76" s="2">
        <v>89.02</v>
      </c>
      <c r="E76" s="5">
        <v>47.1</v>
      </c>
      <c r="F76" s="6">
        <f t="shared" si="2"/>
        <v>84.827999999999989</v>
      </c>
    </row>
    <row r="77" spans="1:6" x14ac:dyDescent="0.25">
      <c r="A77" s="2">
        <v>200201128</v>
      </c>
      <c r="B77" s="3" t="s">
        <v>4</v>
      </c>
      <c r="C77" s="3" t="s">
        <v>6</v>
      </c>
      <c r="D77" s="2">
        <v>88.13</v>
      </c>
      <c r="E77" s="4">
        <v>55</v>
      </c>
      <c r="F77" s="6">
        <f t="shared" si="2"/>
        <v>84.816999999999993</v>
      </c>
    </row>
    <row r="78" spans="1:6" x14ac:dyDescent="0.25">
      <c r="A78" s="2">
        <v>200201418</v>
      </c>
      <c r="B78" s="3" t="s">
        <v>4</v>
      </c>
      <c r="C78" s="3" t="s">
        <v>8</v>
      </c>
      <c r="D78" s="2">
        <v>88.88</v>
      </c>
      <c r="E78" s="5">
        <v>47.45</v>
      </c>
      <c r="F78" s="6">
        <f t="shared" si="2"/>
        <v>84.737000000000009</v>
      </c>
    </row>
    <row r="79" spans="1:6" x14ac:dyDescent="0.25">
      <c r="A79" s="2">
        <v>200201324</v>
      </c>
      <c r="B79" s="3" t="s">
        <v>4</v>
      </c>
      <c r="C79" s="3" t="s">
        <v>10</v>
      </c>
      <c r="D79" s="2">
        <v>87.25</v>
      </c>
      <c r="E79" s="4">
        <v>62</v>
      </c>
      <c r="F79" s="6">
        <f t="shared" si="2"/>
        <v>84.725000000000009</v>
      </c>
    </row>
    <row r="80" spans="1:6" x14ac:dyDescent="0.25">
      <c r="A80" s="2">
        <v>200201112</v>
      </c>
      <c r="B80" s="3" t="s">
        <v>4</v>
      </c>
      <c r="C80" s="3" t="s">
        <v>6</v>
      </c>
      <c r="D80" s="2">
        <v>87.91</v>
      </c>
      <c r="E80" s="4">
        <v>55.55</v>
      </c>
      <c r="F80" s="6">
        <f t="shared" si="2"/>
        <v>84.674000000000007</v>
      </c>
    </row>
    <row r="81" spans="1:6" x14ac:dyDescent="0.25">
      <c r="A81" s="2">
        <v>200201526</v>
      </c>
      <c r="B81" s="3" t="s">
        <v>4</v>
      </c>
      <c r="C81" s="3" t="s">
        <v>5</v>
      </c>
      <c r="D81" s="2">
        <v>88.48</v>
      </c>
      <c r="E81" s="5">
        <v>50.15</v>
      </c>
      <c r="F81" s="6">
        <f t="shared" si="2"/>
        <v>84.647000000000006</v>
      </c>
    </row>
    <row r="82" spans="1:6" x14ac:dyDescent="0.25">
      <c r="A82" s="2">
        <v>200201208</v>
      </c>
      <c r="B82" s="3" t="s">
        <v>4</v>
      </c>
      <c r="C82" s="3" t="s">
        <v>9</v>
      </c>
      <c r="D82" s="2">
        <v>89.49</v>
      </c>
      <c r="E82" s="5">
        <v>41</v>
      </c>
      <c r="F82" s="6">
        <f t="shared" si="2"/>
        <v>84.640999999999991</v>
      </c>
    </row>
    <row r="83" spans="1:6" x14ac:dyDescent="0.25">
      <c r="A83" s="2">
        <v>200201426</v>
      </c>
      <c r="B83" s="3" t="s">
        <v>4</v>
      </c>
      <c r="C83" s="3" t="s">
        <v>8</v>
      </c>
      <c r="D83" s="2">
        <v>89.33</v>
      </c>
      <c r="E83" s="5">
        <v>42.2</v>
      </c>
      <c r="F83" s="6">
        <f t="shared" si="2"/>
        <v>84.617000000000004</v>
      </c>
    </row>
    <row r="84" spans="1:6" x14ac:dyDescent="0.25">
      <c r="A84" s="2">
        <v>200201218</v>
      </c>
      <c r="B84" s="3" t="s">
        <v>4</v>
      </c>
      <c r="C84" s="3" t="s">
        <v>9</v>
      </c>
      <c r="D84" s="2">
        <v>89.15</v>
      </c>
      <c r="E84" s="5">
        <v>43.58</v>
      </c>
      <c r="F84" s="6">
        <f t="shared" si="2"/>
        <v>84.593000000000018</v>
      </c>
    </row>
    <row r="85" spans="1:6" x14ac:dyDescent="0.25">
      <c r="A85" s="2">
        <v>200201608</v>
      </c>
      <c r="B85" s="3" t="s">
        <v>4</v>
      </c>
      <c r="C85" s="3" t="s">
        <v>7</v>
      </c>
      <c r="D85" s="2">
        <v>87.63</v>
      </c>
      <c r="E85" s="5">
        <v>56.45</v>
      </c>
      <c r="F85" s="6">
        <f t="shared" si="2"/>
        <v>84.512</v>
      </c>
    </row>
    <row r="86" spans="1:6" ht="15" customHeight="1" x14ac:dyDescent="0.25">
      <c r="A86" s="2">
        <v>200201517</v>
      </c>
      <c r="B86" s="3" t="s">
        <v>4</v>
      </c>
      <c r="C86" s="3" t="s">
        <v>5</v>
      </c>
      <c r="D86" s="2">
        <v>88.39</v>
      </c>
      <c r="E86" s="5">
        <v>48.3</v>
      </c>
      <c r="F86" s="6">
        <f t="shared" si="2"/>
        <v>84.381</v>
      </c>
    </row>
    <row r="87" spans="1:6" x14ac:dyDescent="0.25">
      <c r="A87" s="2">
        <v>200201404</v>
      </c>
      <c r="B87" s="3" t="s">
        <v>4</v>
      </c>
      <c r="C87" s="3" t="s">
        <v>8</v>
      </c>
      <c r="D87" s="2">
        <v>87.32</v>
      </c>
      <c r="E87" s="5">
        <v>57.8</v>
      </c>
      <c r="F87" s="6">
        <f t="shared" si="2"/>
        <v>84.367999999999995</v>
      </c>
    </row>
    <row r="88" spans="1:6" x14ac:dyDescent="0.25">
      <c r="A88" s="2">
        <v>201302121</v>
      </c>
      <c r="B88" s="3" t="s">
        <v>4</v>
      </c>
      <c r="C88" s="3" t="s">
        <v>6</v>
      </c>
      <c r="D88" s="2">
        <v>88.17</v>
      </c>
      <c r="E88" s="4">
        <v>49.7</v>
      </c>
      <c r="F88" s="6">
        <f t="shared" si="2"/>
        <v>84.323000000000008</v>
      </c>
    </row>
    <row r="89" spans="1:6" x14ac:dyDescent="0.25">
      <c r="A89" s="2">
        <v>200201614</v>
      </c>
      <c r="B89" s="3" t="s">
        <v>4</v>
      </c>
      <c r="C89" s="3" t="s">
        <v>7</v>
      </c>
      <c r="D89" s="2">
        <v>87.6</v>
      </c>
      <c r="E89" s="5">
        <v>54.5</v>
      </c>
      <c r="F89" s="6">
        <f t="shared" si="2"/>
        <v>84.29</v>
      </c>
    </row>
    <row r="90" spans="1:6" x14ac:dyDescent="0.25">
      <c r="A90" s="22">
        <v>200201627</v>
      </c>
      <c r="B90" s="23" t="s">
        <v>4</v>
      </c>
      <c r="C90" s="23" t="s">
        <v>7</v>
      </c>
      <c r="D90" s="22">
        <v>87.78</v>
      </c>
      <c r="E90" s="5">
        <v>52.8</v>
      </c>
      <c r="F90" s="24">
        <f t="shared" si="2"/>
        <v>84.282000000000011</v>
      </c>
    </row>
    <row r="91" spans="1:6" x14ac:dyDescent="0.25">
      <c r="A91" s="2">
        <v>200204223</v>
      </c>
      <c r="B91" s="3" t="s">
        <v>4</v>
      </c>
      <c r="C91" s="3" t="s">
        <v>8</v>
      </c>
      <c r="D91" s="2">
        <v>87.77</v>
      </c>
      <c r="E91" s="5">
        <v>52.18</v>
      </c>
      <c r="F91" s="6">
        <f t="shared" si="2"/>
        <v>84.210999999999999</v>
      </c>
    </row>
    <row r="92" spans="1:6" x14ac:dyDescent="0.25">
      <c r="A92" s="2">
        <v>200201319</v>
      </c>
      <c r="B92" s="3" t="s">
        <v>4</v>
      </c>
      <c r="C92" s="3" t="s">
        <v>10</v>
      </c>
      <c r="D92" s="2">
        <v>87.45</v>
      </c>
      <c r="E92" s="4">
        <v>53.4</v>
      </c>
      <c r="F92" s="6">
        <f t="shared" si="2"/>
        <v>84.045000000000002</v>
      </c>
    </row>
    <row r="93" spans="1:6" x14ac:dyDescent="0.25">
      <c r="A93" s="2">
        <v>200201515</v>
      </c>
      <c r="B93" s="3" t="s">
        <v>4</v>
      </c>
      <c r="C93" s="3" t="s">
        <v>5</v>
      </c>
      <c r="D93" s="2">
        <v>87.87</v>
      </c>
      <c r="E93" s="5">
        <v>48.03</v>
      </c>
      <c r="F93" s="6">
        <f t="shared" si="2"/>
        <v>83.88600000000001</v>
      </c>
    </row>
    <row r="94" spans="1:6" x14ac:dyDescent="0.25">
      <c r="A94" s="2">
        <v>200201103</v>
      </c>
      <c r="B94" s="3" t="s">
        <v>4</v>
      </c>
      <c r="C94" s="3" t="s">
        <v>6</v>
      </c>
      <c r="D94" s="2">
        <v>88.05</v>
      </c>
      <c r="E94" s="4">
        <v>44.75</v>
      </c>
      <c r="F94" s="6">
        <f t="shared" si="2"/>
        <v>83.72</v>
      </c>
    </row>
    <row r="95" spans="1:6" x14ac:dyDescent="0.25">
      <c r="A95" s="2">
        <v>200201430</v>
      </c>
      <c r="B95" s="3" t="s">
        <v>4</v>
      </c>
      <c r="C95" s="3" t="s">
        <v>8</v>
      </c>
      <c r="D95" s="2">
        <v>88.24</v>
      </c>
      <c r="E95" s="5">
        <v>42.9</v>
      </c>
      <c r="F95" s="6">
        <f t="shared" si="2"/>
        <v>83.706000000000003</v>
      </c>
    </row>
    <row r="96" spans="1:6" x14ac:dyDescent="0.25">
      <c r="A96" s="2">
        <v>200201122</v>
      </c>
      <c r="B96" s="3" t="s">
        <v>4</v>
      </c>
      <c r="C96" s="3" t="s">
        <v>6</v>
      </c>
      <c r="D96" s="2">
        <v>87.15</v>
      </c>
      <c r="E96" s="4">
        <v>52</v>
      </c>
      <c r="F96" s="6">
        <f t="shared" si="2"/>
        <v>83.635000000000005</v>
      </c>
    </row>
    <row r="97" spans="1:6" x14ac:dyDescent="0.25">
      <c r="A97" s="2">
        <v>200201529</v>
      </c>
      <c r="B97" s="3" t="s">
        <v>4</v>
      </c>
      <c r="C97" s="3" t="s">
        <v>5</v>
      </c>
      <c r="D97" s="2">
        <v>88.16</v>
      </c>
      <c r="E97" s="5">
        <v>41.15</v>
      </c>
      <c r="F97" s="6">
        <f t="shared" si="2"/>
        <v>83.458999999999989</v>
      </c>
    </row>
    <row r="98" spans="1:6" x14ac:dyDescent="0.25">
      <c r="A98" s="2">
        <v>200201623</v>
      </c>
      <c r="B98" s="3" t="s">
        <v>4</v>
      </c>
      <c r="C98" s="3" t="s">
        <v>7</v>
      </c>
      <c r="D98" s="2">
        <v>88.14</v>
      </c>
      <c r="E98" s="5">
        <v>40.700000000000003</v>
      </c>
      <c r="F98" s="6">
        <f t="shared" si="2"/>
        <v>83.396000000000015</v>
      </c>
    </row>
    <row r="99" spans="1:6" x14ac:dyDescent="0.25">
      <c r="A99" s="2">
        <v>200201301</v>
      </c>
      <c r="B99" s="3" t="s">
        <v>4</v>
      </c>
      <c r="C99" s="3" t="s">
        <v>10</v>
      </c>
      <c r="D99" s="2">
        <v>87.36</v>
      </c>
      <c r="E99" s="4">
        <v>46.8</v>
      </c>
      <c r="F99" s="6">
        <f t="shared" ref="F99:F126" si="3">D99*0.9+E99*0.1</f>
        <v>83.304000000000002</v>
      </c>
    </row>
    <row r="100" spans="1:6" x14ac:dyDescent="0.25">
      <c r="A100" s="2">
        <v>200201630</v>
      </c>
      <c r="B100" s="3" t="s">
        <v>4</v>
      </c>
      <c r="C100" s="3" t="s">
        <v>7</v>
      </c>
      <c r="D100" s="2">
        <v>87.39</v>
      </c>
      <c r="E100" s="5">
        <v>46.3</v>
      </c>
      <c r="F100" s="6">
        <f t="shared" si="3"/>
        <v>83.280999999999992</v>
      </c>
    </row>
    <row r="101" spans="1:6" x14ac:dyDescent="0.25">
      <c r="A101" s="2">
        <v>200201510</v>
      </c>
      <c r="B101" s="3" t="s">
        <v>4</v>
      </c>
      <c r="C101" s="3" t="s">
        <v>5</v>
      </c>
      <c r="D101" s="2">
        <v>87.37</v>
      </c>
      <c r="E101" s="5">
        <v>45.95</v>
      </c>
      <c r="F101" s="6">
        <f t="shared" si="3"/>
        <v>83.228000000000009</v>
      </c>
    </row>
    <row r="102" spans="1:6" x14ac:dyDescent="0.25">
      <c r="A102" s="2">
        <v>200101320</v>
      </c>
      <c r="B102" s="3" t="s">
        <v>4</v>
      </c>
      <c r="C102" s="3" t="s">
        <v>9</v>
      </c>
      <c r="D102" s="2">
        <v>87.51</v>
      </c>
      <c r="E102" s="5">
        <v>44.35</v>
      </c>
      <c r="F102" s="6">
        <f t="shared" si="3"/>
        <v>83.194000000000003</v>
      </c>
    </row>
    <row r="103" spans="1:6" x14ac:dyDescent="0.25">
      <c r="A103" s="2">
        <v>200201327</v>
      </c>
      <c r="B103" s="3" t="s">
        <v>4</v>
      </c>
      <c r="C103" s="3" t="s">
        <v>10</v>
      </c>
      <c r="D103" s="2">
        <v>86.56</v>
      </c>
      <c r="E103" s="4">
        <v>51.57</v>
      </c>
      <c r="F103" s="6">
        <f t="shared" si="3"/>
        <v>83.061000000000007</v>
      </c>
    </row>
    <row r="104" spans="1:6" x14ac:dyDescent="0.25">
      <c r="A104" s="2">
        <v>200201513</v>
      </c>
      <c r="B104" s="3" t="s">
        <v>4</v>
      </c>
      <c r="C104" s="3" t="s">
        <v>5</v>
      </c>
      <c r="D104" s="2">
        <v>86.45</v>
      </c>
      <c r="E104" s="5">
        <v>52.5</v>
      </c>
      <c r="F104" s="6">
        <f t="shared" si="3"/>
        <v>83.055000000000007</v>
      </c>
    </row>
    <row r="105" spans="1:6" x14ac:dyDescent="0.25">
      <c r="A105" s="2">
        <v>200201508</v>
      </c>
      <c r="B105" s="3" t="s">
        <v>4</v>
      </c>
      <c r="C105" s="3" t="s">
        <v>5</v>
      </c>
      <c r="D105" s="2">
        <v>87.37</v>
      </c>
      <c r="E105" s="5">
        <v>44.2</v>
      </c>
      <c r="F105" s="6">
        <f t="shared" si="3"/>
        <v>83.053000000000011</v>
      </c>
    </row>
    <row r="106" spans="1:6" x14ac:dyDescent="0.25">
      <c r="A106" s="2">
        <v>200201303</v>
      </c>
      <c r="B106" s="3" t="s">
        <v>4</v>
      </c>
      <c r="C106" s="3" t="s">
        <v>10</v>
      </c>
      <c r="D106" s="2">
        <v>87.53</v>
      </c>
      <c r="E106" s="4">
        <v>42.6</v>
      </c>
      <c r="F106" s="6">
        <f t="shared" si="3"/>
        <v>83.037000000000006</v>
      </c>
    </row>
    <row r="107" spans="1:6" x14ac:dyDescent="0.25">
      <c r="A107" s="2">
        <v>200201519</v>
      </c>
      <c r="B107" s="3" t="s">
        <v>4</v>
      </c>
      <c r="C107" s="3" t="s">
        <v>5</v>
      </c>
      <c r="D107" s="2">
        <v>87.84</v>
      </c>
      <c r="E107" s="5">
        <v>39.5</v>
      </c>
      <c r="F107" s="6">
        <f t="shared" si="3"/>
        <v>83.006000000000014</v>
      </c>
    </row>
    <row r="108" spans="1:6" x14ac:dyDescent="0.25">
      <c r="A108" s="2">
        <v>200201111</v>
      </c>
      <c r="B108" s="3" t="s">
        <v>4</v>
      </c>
      <c r="C108" s="3" t="s">
        <v>6</v>
      </c>
      <c r="D108" s="2">
        <v>87.39</v>
      </c>
      <c r="E108" s="4">
        <v>43.5</v>
      </c>
      <c r="F108" s="6">
        <f t="shared" si="3"/>
        <v>83.000999999999991</v>
      </c>
    </row>
    <row r="109" spans="1:6" x14ac:dyDescent="0.25">
      <c r="A109" s="2">
        <v>200201318</v>
      </c>
      <c r="B109" s="3" t="s">
        <v>4</v>
      </c>
      <c r="C109" s="3" t="s">
        <v>10</v>
      </c>
      <c r="D109" s="2">
        <v>87.07</v>
      </c>
      <c r="E109" s="4">
        <v>45.9</v>
      </c>
      <c r="F109" s="6">
        <f t="shared" si="3"/>
        <v>82.953000000000003</v>
      </c>
    </row>
    <row r="110" spans="1:6" x14ac:dyDescent="0.25">
      <c r="A110" s="2">
        <v>200201423</v>
      </c>
      <c r="B110" s="3" t="s">
        <v>4</v>
      </c>
      <c r="C110" s="3" t="s">
        <v>8</v>
      </c>
      <c r="D110" s="2">
        <v>87.26</v>
      </c>
      <c r="E110" s="5">
        <v>43.9</v>
      </c>
      <c r="F110" s="6">
        <f t="shared" si="3"/>
        <v>82.924000000000007</v>
      </c>
    </row>
    <row r="111" spans="1:6" x14ac:dyDescent="0.25">
      <c r="A111" s="2">
        <v>200201227</v>
      </c>
      <c r="B111" s="3" t="s">
        <v>4</v>
      </c>
      <c r="C111" s="3" t="s">
        <v>9</v>
      </c>
      <c r="D111" s="2">
        <v>87.22</v>
      </c>
      <c r="E111" s="5">
        <v>43.5</v>
      </c>
      <c r="F111" s="6">
        <f t="shared" si="3"/>
        <v>82.847999999999999</v>
      </c>
    </row>
    <row r="112" spans="1:6" x14ac:dyDescent="0.25">
      <c r="A112" s="2">
        <v>200201326</v>
      </c>
      <c r="B112" s="3" t="s">
        <v>4</v>
      </c>
      <c r="C112" s="3" t="s">
        <v>10</v>
      </c>
      <c r="D112" s="2">
        <v>86.99</v>
      </c>
      <c r="E112" s="4">
        <v>43.6</v>
      </c>
      <c r="F112" s="6">
        <f t="shared" si="3"/>
        <v>82.650999999999996</v>
      </c>
    </row>
    <row r="113" spans="1:6" x14ac:dyDescent="0.25">
      <c r="A113" s="2">
        <v>200201105</v>
      </c>
      <c r="B113" s="3" t="s">
        <v>4</v>
      </c>
      <c r="C113" s="3" t="s">
        <v>6</v>
      </c>
      <c r="D113" s="2">
        <v>87.23</v>
      </c>
      <c r="E113" s="4">
        <v>41</v>
      </c>
      <c r="F113" s="6">
        <f t="shared" si="3"/>
        <v>82.606999999999999</v>
      </c>
    </row>
    <row r="114" spans="1:6" x14ac:dyDescent="0.25">
      <c r="A114" s="2">
        <v>200201123</v>
      </c>
      <c r="B114" s="3" t="s">
        <v>4</v>
      </c>
      <c r="C114" s="3" t="s">
        <v>6</v>
      </c>
      <c r="D114" s="2">
        <v>86.96</v>
      </c>
      <c r="E114" s="4">
        <v>42</v>
      </c>
      <c r="F114" s="6">
        <f t="shared" si="3"/>
        <v>82.463999999999999</v>
      </c>
    </row>
    <row r="115" spans="1:6" x14ac:dyDescent="0.25">
      <c r="A115" s="2">
        <v>200201201</v>
      </c>
      <c r="B115" s="3" t="s">
        <v>4</v>
      </c>
      <c r="C115" s="3" t="s">
        <v>9</v>
      </c>
      <c r="D115" s="2">
        <v>86.98</v>
      </c>
      <c r="E115" s="5">
        <v>41.4</v>
      </c>
      <c r="F115" s="6">
        <f t="shared" si="3"/>
        <v>82.422000000000011</v>
      </c>
    </row>
    <row r="116" spans="1:6" x14ac:dyDescent="0.25">
      <c r="A116" s="2">
        <v>200201622</v>
      </c>
      <c r="B116" s="3" t="s">
        <v>4</v>
      </c>
      <c r="C116" s="3" t="s">
        <v>7</v>
      </c>
      <c r="D116" s="2">
        <v>87.07</v>
      </c>
      <c r="E116" s="5">
        <v>40.5</v>
      </c>
      <c r="F116" s="6">
        <f t="shared" si="3"/>
        <v>82.412999999999997</v>
      </c>
    </row>
    <row r="117" spans="1:6" x14ac:dyDescent="0.25">
      <c r="A117" s="2">
        <v>200201308</v>
      </c>
      <c r="B117" s="3" t="s">
        <v>4</v>
      </c>
      <c r="C117" s="3" t="s">
        <v>10</v>
      </c>
      <c r="D117" s="2">
        <v>87.06</v>
      </c>
      <c r="E117" s="4">
        <v>40.5</v>
      </c>
      <c r="F117" s="6">
        <f t="shared" si="3"/>
        <v>82.403999999999996</v>
      </c>
    </row>
    <row r="118" spans="1:6" x14ac:dyDescent="0.25">
      <c r="A118" s="2">
        <v>200201211</v>
      </c>
      <c r="B118" s="3" t="s">
        <v>4</v>
      </c>
      <c r="C118" s="3" t="s">
        <v>9</v>
      </c>
      <c r="D118" s="2">
        <v>86.77</v>
      </c>
      <c r="E118" s="5">
        <v>42</v>
      </c>
      <c r="F118" s="6">
        <f t="shared" si="3"/>
        <v>82.293000000000006</v>
      </c>
    </row>
    <row r="119" spans="1:6" x14ac:dyDescent="0.25">
      <c r="A119" s="2">
        <v>200201225</v>
      </c>
      <c r="B119" s="3" t="s">
        <v>4</v>
      </c>
      <c r="C119" s="3" t="s">
        <v>9</v>
      </c>
      <c r="D119" s="2">
        <v>86.13</v>
      </c>
      <c r="E119" s="5">
        <v>47.4</v>
      </c>
      <c r="F119" s="6">
        <f t="shared" si="3"/>
        <v>82.256999999999991</v>
      </c>
    </row>
    <row r="120" spans="1:6" x14ac:dyDescent="0.25">
      <c r="A120" s="2">
        <v>190201520</v>
      </c>
      <c r="B120" s="3" t="s">
        <v>4</v>
      </c>
      <c r="C120" s="3" t="s">
        <v>7</v>
      </c>
      <c r="D120" s="2">
        <v>86.83</v>
      </c>
      <c r="E120" s="5">
        <v>41</v>
      </c>
      <c r="F120" s="6">
        <f t="shared" si="3"/>
        <v>82.247</v>
      </c>
    </row>
    <row r="121" spans="1:6" x14ac:dyDescent="0.25">
      <c r="A121" s="2">
        <v>200201413</v>
      </c>
      <c r="B121" s="3" t="s">
        <v>4</v>
      </c>
      <c r="C121" s="3" t="s">
        <v>8</v>
      </c>
      <c r="D121" s="2">
        <v>86.73</v>
      </c>
      <c r="E121" s="5">
        <v>40.700000000000003</v>
      </c>
      <c r="F121" s="6">
        <f t="shared" si="3"/>
        <v>82.12700000000001</v>
      </c>
    </row>
    <row r="122" spans="1:6" x14ac:dyDescent="0.25">
      <c r="A122" s="2">
        <v>200201618</v>
      </c>
      <c r="B122" s="3" t="s">
        <v>4</v>
      </c>
      <c r="C122" s="3" t="s">
        <v>7</v>
      </c>
      <c r="D122" s="2">
        <v>86.28</v>
      </c>
      <c r="E122" s="5">
        <v>44.05</v>
      </c>
      <c r="F122" s="6">
        <f t="shared" si="3"/>
        <v>82.057000000000002</v>
      </c>
    </row>
    <row r="123" spans="1:6" x14ac:dyDescent="0.25">
      <c r="A123" s="2">
        <v>200201309</v>
      </c>
      <c r="B123" s="3" t="s">
        <v>4</v>
      </c>
      <c r="C123" s="3" t="s">
        <v>10</v>
      </c>
      <c r="D123" s="2">
        <v>86.17</v>
      </c>
      <c r="E123" s="4">
        <v>44.85</v>
      </c>
      <c r="F123" s="6">
        <f t="shared" si="3"/>
        <v>82.037999999999997</v>
      </c>
    </row>
    <row r="124" spans="1:6" x14ac:dyDescent="0.25">
      <c r="A124" s="2">
        <v>200201408</v>
      </c>
      <c r="B124" s="3" t="s">
        <v>4</v>
      </c>
      <c r="C124" s="3" t="s">
        <v>8</v>
      </c>
      <c r="D124" s="2">
        <v>86.02</v>
      </c>
      <c r="E124" s="5">
        <v>46.18</v>
      </c>
      <c r="F124" s="6">
        <f t="shared" si="3"/>
        <v>82.035999999999987</v>
      </c>
    </row>
    <row r="125" spans="1:6" x14ac:dyDescent="0.25">
      <c r="A125" s="2">
        <v>200201407</v>
      </c>
      <c r="B125" s="3" t="s">
        <v>4</v>
      </c>
      <c r="C125" s="3" t="s">
        <v>8</v>
      </c>
      <c r="D125" s="2">
        <v>86.08</v>
      </c>
      <c r="E125" s="5">
        <v>45.3</v>
      </c>
      <c r="F125" s="6">
        <f t="shared" si="3"/>
        <v>82.001999999999995</v>
      </c>
    </row>
    <row r="126" spans="1:6" x14ac:dyDescent="0.25">
      <c r="A126" s="2">
        <v>200201626</v>
      </c>
      <c r="B126" s="3" t="s">
        <v>4</v>
      </c>
      <c r="C126" s="3" t="s">
        <v>7</v>
      </c>
      <c r="D126" s="2">
        <v>86.17</v>
      </c>
      <c r="E126" s="5">
        <v>42.6</v>
      </c>
      <c r="F126" s="6">
        <f t="shared" si="3"/>
        <v>81.813000000000002</v>
      </c>
    </row>
    <row r="127" spans="1:6" x14ac:dyDescent="0.25">
      <c r="A127" s="2">
        <v>200201611</v>
      </c>
      <c r="B127" s="3" t="s">
        <v>4</v>
      </c>
      <c r="C127" s="3" t="s">
        <v>7</v>
      </c>
      <c r="D127" s="2">
        <v>86.01</v>
      </c>
      <c r="E127" s="5">
        <v>42.9</v>
      </c>
      <c r="F127" s="6">
        <f t="shared" ref="F127:F147" si="4">D127*0.9+E127*0.1</f>
        <v>81.699000000000012</v>
      </c>
    </row>
    <row r="128" spans="1:6" x14ac:dyDescent="0.25">
      <c r="A128" s="2">
        <v>200201323</v>
      </c>
      <c r="B128" s="3" t="s">
        <v>4</v>
      </c>
      <c r="C128" s="3" t="s">
        <v>10</v>
      </c>
      <c r="D128" s="2">
        <v>86.03</v>
      </c>
      <c r="E128" s="4">
        <v>42.36</v>
      </c>
      <c r="F128" s="6">
        <f t="shared" si="4"/>
        <v>81.663000000000011</v>
      </c>
    </row>
    <row r="129" spans="1:6" x14ac:dyDescent="0.25">
      <c r="A129" s="2">
        <v>200201409</v>
      </c>
      <c r="B129" s="3" t="s">
        <v>4</v>
      </c>
      <c r="C129" s="3" t="s">
        <v>8</v>
      </c>
      <c r="D129" s="2">
        <v>85.86</v>
      </c>
      <c r="E129" s="5">
        <v>43.6</v>
      </c>
      <c r="F129" s="6">
        <f t="shared" si="4"/>
        <v>81.634</v>
      </c>
    </row>
    <row r="130" spans="1:6" x14ac:dyDescent="0.25">
      <c r="A130" s="2">
        <v>200201113</v>
      </c>
      <c r="B130" s="3" t="s">
        <v>4</v>
      </c>
      <c r="C130" s="3" t="s">
        <v>6</v>
      </c>
      <c r="D130" s="2">
        <v>85.74</v>
      </c>
      <c r="E130" s="4">
        <v>43.15</v>
      </c>
      <c r="F130" s="6">
        <f t="shared" si="4"/>
        <v>81.480999999999995</v>
      </c>
    </row>
    <row r="131" spans="1:6" x14ac:dyDescent="0.25">
      <c r="A131" s="2">
        <v>200201328</v>
      </c>
      <c r="B131" s="3" t="s">
        <v>4</v>
      </c>
      <c r="C131" s="3" t="s">
        <v>10</v>
      </c>
      <c r="D131" s="2">
        <v>84.93</v>
      </c>
      <c r="E131" s="4">
        <v>49.35</v>
      </c>
      <c r="F131" s="6">
        <f t="shared" si="4"/>
        <v>81.372000000000014</v>
      </c>
    </row>
    <row r="132" spans="1:6" x14ac:dyDescent="0.25">
      <c r="A132" s="2">
        <v>200201528</v>
      </c>
      <c r="B132" s="3" t="s">
        <v>4</v>
      </c>
      <c r="C132" s="3" t="s">
        <v>5</v>
      </c>
      <c r="D132" s="2">
        <v>85.81</v>
      </c>
      <c r="E132" s="5">
        <v>40.5</v>
      </c>
      <c r="F132" s="6">
        <f t="shared" si="4"/>
        <v>81.278999999999996</v>
      </c>
    </row>
    <row r="133" spans="1:6" x14ac:dyDescent="0.25">
      <c r="A133" s="2">
        <v>200201503</v>
      </c>
      <c r="B133" s="3" t="s">
        <v>4</v>
      </c>
      <c r="C133" s="3" t="s">
        <v>5</v>
      </c>
      <c r="D133" s="2">
        <v>84.99</v>
      </c>
      <c r="E133" s="5">
        <v>46.15</v>
      </c>
      <c r="F133" s="6">
        <f t="shared" si="4"/>
        <v>81.105999999999995</v>
      </c>
    </row>
    <row r="134" spans="1:6" x14ac:dyDescent="0.25">
      <c r="A134" s="2">
        <v>200201321</v>
      </c>
      <c r="B134" s="3" t="s">
        <v>4</v>
      </c>
      <c r="C134" s="3" t="s">
        <v>10</v>
      </c>
      <c r="D134" s="2">
        <v>84.91</v>
      </c>
      <c r="E134" s="4">
        <v>46.15</v>
      </c>
      <c r="F134" s="6">
        <f t="shared" si="4"/>
        <v>81.033999999999992</v>
      </c>
    </row>
    <row r="135" spans="1:6" x14ac:dyDescent="0.25">
      <c r="A135" s="2">
        <v>200201427</v>
      </c>
      <c r="B135" s="3" t="s">
        <v>4</v>
      </c>
      <c r="C135" s="3" t="s">
        <v>8</v>
      </c>
      <c r="D135" s="2">
        <v>84.31</v>
      </c>
      <c r="E135" s="5">
        <v>50.95</v>
      </c>
      <c r="F135" s="6">
        <f t="shared" si="4"/>
        <v>80.974000000000004</v>
      </c>
    </row>
    <row r="136" spans="1:6" x14ac:dyDescent="0.25">
      <c r="A136" s="2">
        <v>190400625</v>
      </c>
      <c r="B136" s="3" t="s">
        <v>4</v>
      </c>
      <c r="C136" s="3" t="s">
        <v>10</v>
      </c>
      <c r="D136" s="2">
        <v>85.08</v>
      </c>
      <c r="E136" s="4">
        <v>43.9</v>
      </c>
      <c r="F136" s="6">
        <f t="shared" si="4"/>
        <v>80.962000000000003</v>
      </c>
    </row>
    <row r="137" spans="1:6" x14ac:dyDescent="0.25">
      <c r="A137" s="2">
        <v>200201312</v>
      </c>
      <c r="B137" s="3" t="s">
        <v>4</v>
      </c>
      <c r="C137" s="3" t="s">
        <v>10</v>
      </c>
      <c r="D137" s="2">
        <v>85.19</v>
      </c>
      <c r="E137" s="4">
        <v>42.6</v>
      </c>
      <c r="F137" s="6">
        <f t="shared" si="4"/>
        <v>80.931000000000012</v>
      </c>
    </row>
    <row r="138" spans="1:6" x14ac:dyDescent="0.25">
      <c r="A138" s="2">
        <v>200201210</v>
      </c>
      <c r="B138" s="3" t="s">
        <v>4</v>
      </c>
      <c r="C138" s="3" t="s">
        <v>9</v>
      </c>
      <c r="D138" s="2">
        <v>85.36</v>
      </c>
      <c r="E138" s="5">
        <v>41</v>
      </c>
      <c r="F138" s="6">
        <f t="shared" si="4"/>
        <v>80.923999999999992</v>
      </c>
    </row>
    <row r="139" spans="1:6" x14ac:dyDescent="0.25">
      <c r="A139" s="2">
        <v>201701205</v>
      </c>
      <c r="B139" s="3" t="s">
        <v>4</v>
      </c>
      <c r="C139" s="3" t="s">
        <v>9</v>
      </c>
      <c r="D139" s="2">
        <v>84.42</v>
      </c>
      <c r="E139" s="5">
        <v>47.15</v>
      </c>
      <c r="F139" s="6">
        <f t="shared" si="4"/>
        <v>80.693000000000012</v>
      </c>
    </row>
    <row r="140" spans="1:6" x14ac:dyDescent="0.25">
      <c r="A140" s="2">
        <v>200201422</v>
      </c>
      <c r="B140" s="3" t="s">
        <v>4</v>
      </c>
      <c r="C140" s="3" t="s">
        <v>8</v>
      </c>
      <c r="D140" s="2">
        <v>84.35</v>
      </c>
      <c r="E140" s="5">
        <v>45.9</v>
      </c>
      <c r="F140" s="6">
        <f t="shared" si="4"/>
        <v>80.504999999999995</v>
      </c>
    </row>
    <row r="141" spans="1:6" x14ac:dyDescent="0.25">
      <c r="A141" s="2">
        <v>200201518</v>
      </c>
      <c r="B141" s="3" t="s">
        <v>4</v>
      </c>
      <c r="C141" s="3" t="s">
        <v>5</v>
      </c>
      <c r="D141" s="2">
        <v>84.88</v>
      </c>
      <c r="E141" s="5">
        <v>41.05</v>
      </c>
      <c r="F141" s="6">
        <f t="shared" si="4"/>
        <v>80.497</v>
      </c>
    </row>
    <row r="142" spans="1:6" x14ac:dyDescent="0.25">
      <c r="A142" s="2">
        <v>200201317</v>
      </c>
      <c r="B142" s="3" t="s">
        <v>4</v>
      </c>
      <c r="C142" s="3" t="s">
        <v>10</v>
      </c>
      <c r="D142" s="2">
        <v>84.31</v>
      </c>
      <c r="E142" s="4">
        <v>44.76</v>
      </c>
      <c r="F142" s="6">
        <f t="shared" si="4"/>
        <v>80.355000000000004</v>
      </c>
    </row>
    <row r="143" spans="1:6" x14ac:dyDescent="0.25">
      <c r="A143" s="2">
        <v>200201313</v>
      </c>
      <c r="B143" s="3" t="s">
        <v>4</v>
      </c>
      <c r="C143" s="3" t="s">
        <v>10</v>
      </c>
      <c r="D143" s="2">
        <v>84.66</v>
      </c>
      <c r="E143" s="4">
        <v>41.2</v>
      </c>
      <c r="F143" s="6">
        <f t="shared" si="4"/>
        <v>80.314000000000007</v>
      </c>
    </row>
    <row r="144" spans="1:6" x14ac:dyDescent="0.25">
      <c r="A144" s="2">
        <v>200201306</v>
      </c>
      <c r="B144" s="3" t="s">
        <v>4</v>
      </c>
      <c r="C144" s="3" t="s">
        <v>10</v>
      </c>
      <c r="D144" s="2">
        <v>83.7</v>
      </c>
      <c r="E144" s="4">
        <v>48.95</v>
      </c>
      <c r="F144" s="6">
        <f t="shared" si="4"/>
        <v>80.224999999999994</v>
      </c>
    </row>
    <row r="145" spans="1:6" x14ac:dyDescent="0.25">
      <c r="A145" s="2">
        <v>200201417</v>
      </c>
      <c r="B145" s="3" t="s">
        <v>4</v>
      </c>
      <c r="C145" s="3" t="s">
        <v>8</v>
      </c>
      <c r="D145" s="2">
        <v>84</v>
      </c>
      <c r="E145" s="5">
        <v>41.7</v>
      </c>
      <c r="F145" s="6">
        <f t="shared" si="4"/>
        <v>79.77000000000001</v>
      </c>
    </row>
    <row r="146" spans="1:6" x14ac:dyDescent="0.25">
      <c r="A146" s="2">
        <v>200201222</v>
      </c>
      <c r="B146" s="3" t="s">
        <v>4</v>
      </c>
      <c r="C146" s="3" t="s">
        <v>9</v>
      </c>
      <c r="D146" s="2">
        <v>83.91</v>
      </c>
      <c r="E146" s="5">
        <v>41</v>
      </c>
      <c r="F146" s="6">
        <f t="shared" si="4"/>
        <v>79.619</v>
      </c>
    </row>
    <row r="147" spans="1:6" x14ac:dyDescent="0.25">
      <c r="A147" s="2">
        <v>200201304</v>
      </c>
      <c r="B147" s="3" t="s">
        <v>4</v>
      </c>
      <c r="C147" s="3" t="s">
        <v>10</v>
      </c>
      <c r="D147" s="2">
        <v>83.33</v>
      </c>
      <c r="E147" s="4">
        <v>43.4</v>
      </c>
      <c r="F147" s="6">
        <f t="shared" si="4"/>
        <v>79.337000000000003</v>
      </c>
    </row>
    <row r="148" spans="1:6" x14ac:dyDescent="0.25">
      <c r="A148" s="2">
        <v>200201305</v>
      </c>
      <c r="B148" s="3" t="s">
        <v>4</v>
      </c>
      <c r="C148" s="3" t="s">
        <v>10</v>
      </c>
      <c r="D148" s="2">
        <v>82.97</v>
      </c>
      <c r="E148" s="4">
        <v>41.4</v>
      </c>
      <c r="F148" s="6">
        <f t="shared" ref="F148:F151" si="5">D148*0.9+E148*0.1</f>
        <v>78.813000000000002</v>
      </c>
    </row>
    <row r="149" spans="1:6" x14ac:dyDescent="0.25">
      <c r="A149" s="2">
        <v>200201501</v>
      </c>
      <c r="B149" s="3" t="s">
        <v>4</v>
      </c>
      <c r="C149" s="3" t="s">
        <v>5</v>
      </c>
      <c r="D149" s="2">
        <v>82.81</v>
      </c>
      <c r="E149" s="5">
        <v>42.8</v>
      </c>
      <c r="F149" s="6">
        <f t="shared" si="5"/>
        <v>78.809000000000012</v>
      </c>
    </row>
    <row r="150" spans="1:6" x14ac:dyDescent="0.25">
      <c r="A150" s="2">
        <v>200201322</v>
      </c>
      <c r="B150" s="3" t="s">
        <v>4</v>
      </c>
      <c r="C150" s="3" t="s">
        <v>10</v>
      </c>
      <c r="D150" s="2">
        <v>82.34</v>
      </c>
      <c r="E150" s="4">
        <v>42.05</v>
      </c>
      <c r="F150" s="6">
        <f t="shared" si="5"/>
        <v>78.311000000000007</v>
      </c>
    </row>
    <row r="151" spans="1:6" x14ac:dyDescent="0.25">
      <c r="A151" s="2">
        <v>200201315</v>
      </c>
      <c r="B151" s="3" t="s">
        <v>4</v>
      </c>
      <c r="C151" s="3" t="s">
        <v>10</v>
      </c>
      <c r="D151" s="2">
        <v>82.07</v>
      </c>
      <c r="E151" s="4">
        <v>41.25</v>
      </c>
      <c r="F151" s="6">
        <f t="shared" si="5"/>
        <v>77.988</v>
      </c>
    </row>
  </sheetData>
  <autoFilter ref="A3:F151" xr:uid="{00000000-0001-0000-0000-000000000000}"/>
  <sortState xmlns:xlrd2="http://schemas.microsoft.com/office/spreadsheetml/2017/richdata2" ref="A4:F151">
    <sortCondition descending="1" ref="F4:F151"/>
  </sortState>
  <mergeCells count="2">
    <mergeCell ref="A1:F2"/>
    <mergeCell ref="G3:P4"/>
  </mergeCells>
  <phoneticPr fontId="2" type="noConversion"/>
  <conditionalFormatting sqref="A1:A1048576">
    <cfRule type="duplicateValues" dxfId="1" priority="1"/>
  </conditionalFormatting>
  <conditionalFormatting sqref="A1:A64971">
    <cfRule type="duplicateValues" dxfId="0" priority="74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2022-10-10T09:36:46Z</dcterms:modified>
</cp:coreProperties>
</file>