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B5264FC0-4D3E-48B8-B204-C1F6E0E1C02E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4" i="1" l="1"/>
  <c r="F50" i="1"/>
  <c r="F35" i="1"/>
  <c r="F13" i="1"/>
  <c r="F37" i="1"/>
  <c r="F33" i="1"/>
  <c r="F6" i="1"/>
  <c r="F44" i="1"/>
  <c r="F28" i="1"/>
  <c r="F16" i="1"/>
  <c r="F51" i="1"/>
  <c r="F30" i="1"/>
  <c r="F11" i="1"/>
  <c r="F9" i="1"/>
  <c r="F29" i="1"/>
  <c r="F39" i="1"/>
  <c r="F15" i="1"/>
  <c r="F19" i="1"/>
  <c r="F31" i="1"/>
  <c r="F8" i="1"/>
  <c r="F34" i="1"/>
  <c r="F41" i="1"/>
  <c r="F52" i="1"/>
  <c r="F55" i="1"/>
  <c r="F21" i="1"/>
  <c r="F45" i="1"/>
  <c r="F46" i="1"/>
  <c r="F36" i="1"/>
  <c r="F25" i="1"/>
  <c r="F32" i="1"/>
  <c r="F48" i="1"/>
  <c r="F47" i="1"/>
  <c r="F17" i="1"/>
  <c r="F22" i="1"/>
  <c r="F27" i="1"/>
  <c r="F40" i="1"/>
  <c r="F26" i="1"/>
  <c r="F23" i="1"/>
  <c r="F20" i="1"/>
  <c r="F49" i="1"/>
  <c r="F43" i="1"/>
  <c r="F12" i="1"/>
  <c r="F24" i="1"/>
  <c r="F42" i="1"/>
  <c r="F10" i="1"/>
  <c r="F18" i="1"/>
  <c r="F38" i="1"/>
  <c r="F5" i="1"/>
  <c r="F53" i="1"/>
  <c r="F7" i="1"/>
  <c r="F4" i="1"/>
  <c r="F14" i="1"/>
</calcChain>
</file>

<file path=xl/sharedStrings.xml><?xml version="1.0" encoding="utf-8"?>
<sst xmlns="http://schemas.openxmlformats.org/spreadsheetml/2006/main" count="112" uniqueCount="11">
  <si>
    <t>学号</t>
  </si>
  <si>
    <t>专业</t>
  </si>
  <si>
    <t>班级</t>
  </si>
  <si>
    <t>学分绩</t>
  </si>
  <si>
    <t>城规</t>
  </si>
  <si>
    <t>城规20-2</t>
  </si>
  <si>
    <t>城规20-1</t>
  </si>
  <si>
    <t>学年综素</t>
    <phoneticPr fontId="2" type="noConversion"/>
  </si>
  <si>
    <t>综合成绩</t>
    <phoneticPr fontId="2" type="noConversion"/>
  </si>
  <si>
    <t>具备评优资格学生成绩排名列表</t>
    <phoneticPr fontId="2" type="noConversion"/>
  </si>
  <si>
    <t>黄色：一等奖学金（3%）；橙色：二等奖学金（10%）；绿色：三等奖学金（15%）；                                                                       在违纪期、学年内有过不及格记录、以及因休学等原因导致学年成绩不完整的学生均无法参与评优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</si>
</sst>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6" x14ac:knownFonts="1">
    <font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76" fontId="3" fillId="0" borderId="1" xfId="0" applyNumberFormat="1" applyFont="1" applyBorder="1" applyAlignment="1">
      <alignment horizontal="left" vertical="center"/>
    </xf>
    <xf numFmtId="0" fontId="3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176" fontId="3" fillId="3" borderId="1" xfId="0" applyNumberFormat="1" applyFont="1" applyFill="1" applyBorder="1" applyAlignment="1">
      <alignment horizontal="left" vertical="center"/>
    </xf>
    <xf numFmtId="0" fontId="3" fillId="4" borderId="1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176" fontId="3" fillId="4" borderId="1" xfId="0" applyNumberFormat="1" applyFont="1" applyFill="1" applyBorder="1" applyAlignment="1">
      <alignment horizontal="left" vertical="center"/>
    </xf>
    <xf numFmtId="0" fontId="3" fillId="5" borderId="1" xfId="0" applyNumberFormat="1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176" fontId="3" fillId="5" borderId="1" xfId="0" applyNumberFormat="1" applyFont="1" applyFill="1" applyBorder="1" applyAlignment="1">
      <alignment horizontal="left" vertical="center"/>
    </xf>
    <xf numFmtId="176" fontId="5" fillId="3" borderId="1" xfId="0" applyNumberFormat="1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vertical="center"/>
    </xf>
    <xf numFmtId="176" fontId="5" fillId="5" borderId="1" xfId="0" applyNumberFormat="1" applyFont="1" applyFill="1" applyBorder="1" applyAlignment="1">
      <alignment horizontal="center" vertical="center"/>
    </xf>
    <xf numFmtId="176" fontId="5" fillId="4" borderId="1" xfId="0" applyNumberFormat="1" applyFont="1" applyFill="1" applyBorder="1" applyAlignment="1">
      <alignment horizontal="center" vertical="center"/>
    </xf>
    <xf numFmtId="176" fontId="5" fillId="4" borderId="1" xfId="0" applyNumberFormat="1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/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5"/>
  <sheetViews>
    <sheetView tabSelected="1" workbookViewId="0">
      <selection activeCell="I14" sqref="I14"/>
    </sheetView>
  </sheetViews>
  <sheetFormatPr defaultRowHeight="14.4" x14ac:dyDescent="0.25"/>
  <cols>
    <col min="1" max="1" width="10.5546875" bestFit="1" customWidth="1"/>
    <col min="16" max="16" width="13.5546875" customWidth="1"/>
  </cols>
  <sheetData>
    <row r="1" spans="1:16" x14ac:dyDescent="0.25">
      <c r="A1" s="21" t="s">
        <v>9</v>
      </c>
      <c r="B1" s="22"/>
      <c r="C1" s="22"/>
      <c r="D1" s="22"/>
      <c r="E1" s="22"/>
      <c r="F1" s="22"/>
    </row>
    <row r="2" spans="1:16" x14ac:dyDescent="0.25">
      <c r="A2" s="22"/>
      <c r="B2" s="22"/>
      <c r="C2" s="22"/>
      <c r="D2" s="22"/>
      <c r="E2" s="22"/>
      <c r="F2" s="22"/>
    </row>
    <row r="3" spans="1:16" ht="25.05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7</v>
      </c>
      <c r="F3" s="1" t="s">
        <v>8</v>
      </c>
      <c r="G3" s="23" t="s">
        <v>10</v>
      </c>
      <c r="H3" s="24"/>
      <c r="I3" s="24"/>
      <c r="J3" s="24"/>
      <c r="K3" s="24"/>
      <c r="L3" s="24"/>
      <c r="M3" s="24"/>
      <c r="N3" s="24"/>
      <c r="O3" s="24"/>
      <c r="P3" s="24"/>
    </row>
    <row r="4" spans="1:16" x14ac:dyDescent="0.25">
      <c r="A4" s="5">
        <v>200701323</v>
      </c>
      <c r="B4" s="6" t="s">
        <v>4</v>
      </c>
      <c r="C4" s="6" t="s">
        <v>5</v>
      </c>
      <c r="D4" s="5">
        <v>93.55</v>
      </c>
      <c r="E4" s="14">
        <v>63</v>
      </c>
      <c r="F4" s="7">
        <f t="shared" ref="F4:F35" si="0">D4*0.9+E4*0.1</f>
        <v>90.49499999999999</v>
      </c>
      <c r="G4" s="23"/>
      <c r="H4" s="24"/>
      <c r="I4" s="24"/>
      <c r="J4" s="24"/>
      <c r="K4" s="24"/>
      <c r="L4" s="24"/>
      <c r="M4" s="24"/>
      <c r="N4" s="24"/>
      <c r="O4" s="24"/>
      <c r="P4" s="24"/>
    </row>
    <row r="5" spans="1:16" x14ac:dyDescent="0.25">
      <c r="A5" s="5">
        <v>200203230</v>
      </c>
      <c r="B5" s="6" t="s">
        <v>4</v>
      </c>
      <c r="C5" s="6" t="s">
        <v>5</v>
      </c>
      <c r="D5" s="5">
        <v>91.92</v>
      </c>
      <c r="E5" s="14">
        <v>67.08</v>
      </c>
      <c r="F5" s="7">
        <f t="shared" si="0"/>
        <v>89.436000000000007</v>
      </c>
    </row>
    <row r="6" spans="1:16" x14ac:dyDescent="0.25">
      <c r="A6" s="11">
        <v>200203109</v>
      </c>
      <c r="B6" s="12" t="s">
        <v>4</v>
      </c>
      <c r="C6" s="12" t="s">
        <v>6</v>
      </c>
      <c r="D6" s="11">
        <v>93.13</v>
      </c>
      <c r="E6" s="15">
        <v>52.68</v>
      </c>
      <c r="F6" s="13">
        <f t="shared" si="0"/>
        <v>89.084999999999994</v>
      </c>
    </row>
    <row r="7" spans="1:16" x14ac:dyDescent="0.25">
      <c r="A7" s="11">
        <v>200401425</v>
      </c>
      <c r="B7" s="12" t="s">
        <v>4</v>
      </c>
      <c r="C7" s="12" t="s">
        <v>5</v>
      </c>
      <c r="D7" s="11">
        <v>91.76</v>
      </c>
      <c r="E7" s="16">
        <v>65</v>
      </c>
      <c r="F7" s="13">
        <f t="shared" si="0"/>
        <v>89.084000000000003</v>
      </c>
    </row>
    <row r="8" spans="1:16" x14ac:dyDescent="0.25">
      <c r="A8" s="11">
        <v>200203125</v>
      </c>
      <c r="B8" s="12" t="s">
        <v>4</v>
      </c>
      <c r="C8" s="12" t="s">
        <v>6</v>
      </c>
      <c r="D8" s="11">
        <v>91.97</v>
      </c>
      <c r="E8" s="15">
        <v>62.33</v>
      </c>
      <c r="F8" s="13">
        <f t="shared" si="0"/>
        <v>89.006</v>
      </c>
    </row>
    <row r="9" spans="1:16" x14ac:dyDescent="0.25">
      <c r="A9" s="11">
        <v>200203118</v>
      </c>
      <c r="B9" s="12" t="s">
        <v>4</v>
      </c>
      <c r="C9" s="12" t="s">
        <v>6</v>
      </c>
      <c r="D9" s="11">
        <v>91.87</v>
      </c>
      <c r="E9" s="15">
        <v>62.78</v>
      </c>
      <c r="F9" s="13">
        <f t="shared" si="0"/>
        <v>88.961000000000013</v>
      </c>
    </row>
    <row r="10" spans="1:16" x14ac:dyDescent="0.25">
      <c r="A10" s="11">
        <v>200203226</v>
      </c>
      <c r="B10" s="12" t="s">
        <v>4</v>
      </c>
      <c r="C10" s="12" t="s">
        <v>5</v>
      </c>
      <c r="D10" s="11">
        <v>91.82</v>
      </c>
      <c r="E10" s="16">
        <v>62.5</v>
      </c>
      <c r="F10" s="13">
        <f t="shared" si="0"/>
        <v>88.887999999999991</v>
      </c>
    </row>
    <row r="11" spans="1:16" x14ac:dyDescent="0.25">
      <c r="A11" s="11">
        <v>200203117</v>
      </c>
      <c r="B11" s="12" t="s">
        <v>4</v>
      </c>
      <c r="C11" s="12" t="s">
        <v>6</v>
      </c>
      <c r="D11" s="11">
        <v>92.61</v>
      </c>
      <c r="E11" s="15">
        <v>54.53</v>
      </c>
      <c r="F11" s="13">
        <f t="shared" si="0"/>
        <v>88.802000000000007</v>
      </c>
    </row>
    <row r="12" spans="1:16" x14ac:dyDescent="0.25">
      <c r="A12" s="8">
        <v>200203223</v>
      </c>
      <c r="B12" s="9" t="s">
        <v>4</v>
      </c>
      <c r="C12" s="9" t="s">
        <v>5</v>
      </c>
      <c r="D12" s="8">
        <v>91.3</v>
      </c>
      <c r="E12" s="17">
        <v>63.58</v>
      </c>
      <c r="F12" s="10">
        <f t="shared" si="0"/>
        <v>88.528000000000006</v>
      </c>
    </row>
    <row r="13" spans="1:16" x14ac:dyDescent="0.25">
      <c r="A13" s="8">
        <v>200203105</v>
      </c>
      <c r="B13" s="9" t="s">
        <v>4</v>
      </c>
      <c r="C13" s="9" t="s">
        <v>6</v>
      </c>
      <c r="D13" s="8">
        <v>90.98</v>
      </c>
      <c r="E13" s="18">
        <v>66</v>
      </c>
      <c r="F13" s="10">
        <f t="shared" si="0"/>
        <v>88.481999999999999</v>
      </c>
    </row>
    <row r="14" spans="1:16" x14ac:dyDescent="0.25">
      <c r="A14" s="8">
        <v>200101405</v>
      </c>
      <c r="B14" s="9" t="s">
        <v>4</v>
      </c>
      <c r="C14" s="9" t="s">
        <v>6</v>
      </c>
      <c r="D14" s="8">
        <v>91.89</v>
      </c>
      <c r="E14" s="18">
        <v>57.3</v>
      </c>
      <c r="F14" s="10">
        <f t="shared" si="0"/>
        <v>88.431000000000012</v>
      </c>
    </row>
    <row r="15" spans="1:16" x14ac:dyDescent="0.25">
      <c r="A15" s="8">
        <v>200203121</v>
      </c>
      <c r="B15" s="9" t="s">
        <v>4</v>
      </c>
      <c r="C15" s="9" t="s">
        <v>6</v>
      </c>
      <c r="D15" s="8">
        <v>92.43</v>
      </c>
      <c r="E15" s="18">
        <v>51</v>
      </c>
      <c r="F15" s="10">
        <f t="shared" si="0"/>
        <v>88.287000000000006</v>
      </c>
    </row>
    <row r="16" spans="1:16" x14ac:dyDescent="0.25">
      <c r="A16" s="8">
        <v>200203114</v>
      </c>
      <c r="B16" s="9" t="s">
        <v>4</v>
      </c>
      <c r="C16" s="9" t="s">
        <v>6</v>
      </c>
      <c r="D16" s="8">
        <v>91.53</v>
      </c>
      <c r="E16" s="18">
        <v>53.5</v>
      </c>
      <c r="F16" s="10">
        <f t="shared" si="0"/>
        <v>87.727000000000004</v>
      </c>
    </row>
    <row r="17" spans="1:6" x14ac:dyDescent="0.25">
      <c r="A17" s="8">
        <v>200203212</v>
      </c>
      <c r="B17" s="9" t="s">
        <v>4</v>
      </c>
      <c r="C17" s="9" t="s">
        <v>5</v>
      </c>
      <c r="D17" s="8">
        <v>89.92</v>
      </c>
      <c r="E17" s="17">
        <v>60.71</v>
      </c>
      <c r="F17" s="10">
        <f t="shared" si="0"/>
        <v>86.998999999999995</v>
      </c>
    </row>
    <row r="18" spans="1:6" x14ac:dyDescent="0.25">
      <c r="A18" s="8">
        <v>200203228</v>
      </c>
      <c r="B18" s="9" t="s">
        <v>4</v>
      </c>
      <c r="C18" s="9" t="s">
        <v>5</v>
      </c>
      <c r="D18" s="8">
        <v>90.47</v>
      </c>
      <c r="E18" s="17">
        <v>51.15</v>
      </c>
      <c r="F18" s="10">
        <f t="shared" si="0"/>
        <v>86.537999999999997</v>
      </c>
    </row>
    <row r="19" spans="1:6" x14ac:dyDescent="0.25">
      <c r="A19" s="8">
        <v>200203122</v>
      </c>
      <c r="B19" s="9" t="s">
        <v>4</v>
      </c>
      <c r="C19" s="9" t="s">
        <v>6</v>
      </c>
      <c r="D19" s="8">
        <v>90.26</v>
      </c>
      <c r="E19" s="18">
        <v>51.2</v>
      </c>
      <c r="F19" s="10">
        <f t="shared" si="0"/>
        <v>86.354000000000013</v>
      </c>
    </row>
    <row r="20" spans="1:6" x14ac:dyDescent="0.25">
      <c r="A20" s="8">
        <v>200203220</v>
      </c>
      <c r="B20" s="9" t="s">
        <v>4</v>
      </c>
      <c r="C20" s="9" t="s">
        <v>5</v>
      </c>
      <c r="D20" s="8">
        <v>89.57</v>
      </c>
      <c r="E20" s="17">
        <v>54.45</v>
      </c>
      <c r="F20" s="10">
        <f t="shared" si="0"/>
        <v>86.057999999999993</v>
      </c>
    </row>
    <row r="21" spans="1:6" x14ac:dyDescent="0.25">
      <c r="A21" s="2">
        <v>201701222</v>
      </c>
      <c r="B21" s="3" t="s">
        <v>4</v>
      </c>
      <c r="C21" s="3" t="s">
        <v>6</v>
      </c>
      <c r="D21" s="2">
        <v>89.75</v>
      </c>
      <c r="E21" s="20">
        <v>50.9</v>
      </c>
      <c r="F21" s="4">
        <f t="shared" si="0"/>
        <v>85.865000000000009</v>
      </c>
    </row>
    <row r="22" spans="1:6" x14ac:dyDescent="0.25">
      <c r="A22" s="2">
        <v>200203214</v>
      </c>
      <c r="B22" s="3" t="s">
        <v>4</v>
      </c>
      <c r="C22" s="3" t="s">
        <v>5</v>
      </c>
      <c r="D22" s="2">
        <v>89.44</v>
      </c>
      <c r="E22" s="19">
        <v>51.88</v>
      </c>
      <c r="F22" s="4">
        <f t="shared" si="0"/>
        <v>85.683999999999997</v>
      </c>
    </row>
    <row r="23" spans="1:6" x14ac:dyDescent="0.25">
      <c r="A23" s="2">
        <v>200203218</v>
      </c>
      <c r="B23" s="3" t="s">
        <v>4</v>
      </c>
      <c r="C23" s="3" t="s">
        <v>5</v>
      </c>
      <c r="D23" s="2">
        <v>89.06</v>
      </c>
      <c r="E23" s="19">
        <v>53.38</v>
      </c>
      <c r="F23" s="4">
        <f t="shared" si="0"/>
        <v>85.492000000000019</v>
      </c>
    </row>
    <row r="24" spans="1:6" x14ac:dyDescent="0.25">
      <c r="A24" s="2">
        <v>200203224</v>
      </c>
      <c r="B24" s="3" t="s">
        <v>4</v>
      </c>
      <c r="C24" s="3" t="s">
        <v>5</v>
      </c>
      <c r="D24" s="2">
        <v>89.79</v>
      </c>
      <c r="E24" s="19">
        <v>46.8</v>
      </c>
      <c r="F24" s="4">
        <f t="shared" si="0"/>
        <v>85.491000000000014</v>
      </c>
    </row>
    <row r="25" spans="1:6" x14ac:dyDescent="0.25">
      <c r="A25" s="2">
        <v>200203206</v>
      </c>
      <c r="B25" s="3" t="s">
        <v>4</v>
      </c>
      <c r="C25" s="3" t="s">
        <v>5</v>
      </c>
      <c r="D25" s="2">
        <v>89.63</v>
      </c>
      <c r="E25" s="19">
        <v>45.5</v>
      </c>
      <c r="F25" s="4">
        <f t="shared" si="0"/>
        <v>85.216999999999999</v>
      </c>
    </row>
    <row r="26" spans="1:6" x14ac:dyDescent="0.25">
      <c r="A26" s="2">
        <v>200203217</v>
      </c>
      <c r="B26" s="3" t="s">
        <v>4</v>
      </c>
      <c r="C26" s="3" t="s">
        <v>5</v>
      </c>
      <c r="D26" s="2">
        <v>88.96</v>
      </c>
      <c r="E26" s="19">
        <v>48.38</v>
      </c>
      <c r="F26" s="4">
        <f t="shared" si="0"/>
        <v>84.901999999999987</v>
      </c>
    </row>
    <row r="27" spans="1:6" x14ac:dyDescent="0.25">
      <c r="A27" s="2">
        <v>200203215</v>
      </c>
      <c r="B27" s="3" t="s">
        <v>4</v>
      </c>
      <c r="C27" s="3" t="s">
        <v>5</v>
      </c>
      <c r="D27" s="2">
        <v>88.5</v>
      </c>
      <c r="E27" s="19">
        <v>50.25</v>
      </c>
      <c r="F27" s="4">
        <f t="shared" si="0"/>
        <v>84.675000000000011</v>
      </c>
    </row>
    <row r="28" spans="1:6" x14ac:dyDescent="0.25">
      <c r="A28" s="2">
        <v>200203111</v>
      </c>
      <c r="B28" s="3" t="s">
        <v>4</v>
      </c>
      <c r="C28" s="3" t="s">
        <v>6</v>
      </c>
      <c r="D28" s="2">
        <v>88.97</v>
      </c>
      <c r="E28" s="20">
        <v>45.25</v>
      </c>
      <c r="F28" s="4">
        <f t="shared" si="0"/>
        <v>84.598000000000013</v>
      </c>
    </row>
    <row r="29" spans="1:6" x14ac:dyDescent="0.25">
      <c r="A29" s="2">
        <v>200203119</v>
      </c>
      <c r="B29" s="3" t="s">
        <v>4</v>
      </c>
      <c r="C29" s="3" t="s">
        <v>6</v>
      </c>
      <c r="D29" s="2">
        <v>89.12</v>
      </c>
      <c r="E29" s="20">
        <v>43.8</v>
      </c>
      <c r="F29" s="4">
        <f t="shared" si="0"/>
        <v>84.588000000000008</v>
      </c>
    </row>
    <row r="30" spans="1:6" x14ac:dyDescent="0.25">
      <c r="A30" s="2">
        <v>200203116</v>
      </c>
      <c r="B30" s="3" t="s">
        <v>4</v>
      </c>
      <c r="C30" s="3" t="s">
        <v>6</v>
      </c>
      <c r="D30" s="2">
        <v>88.3</v>
      </c>
      <c r="E30" s="20">
        <v>51.15</v>
      </c>
      <c r="F30" s="4">
        <f t="shared" si="0"/>
        <v>84.584999999999994</v>
      </c>
    </row>
    <row r="31" spans="1:6" x14ac:dyDescent="0.25">
      <c r="A31" s="2">
        <v>200203123</v>
      </c>
      <c r="B31" s="3" t="s">
        <v>4</v>
      </c>
      <c r="C31" s="3" t="s">
        <v>6</v>
      </c>
      <c r="D31" s="2">
        <v>87.78</v>
      </c>
      <c r="E31" s="20">
        <v>54.75</v>
      </c>
      <c r="F31" s="4">
        <f t="shared" si="0"/>
        <v>84.477000000000004</v>
      </c>
    </row>
    <row r="32" spans="1:6" x14ac:dyDescent="0.25">
      <c r="A32" s="2">
        <v>200203208</v>
      </c>
      <c r="B32" s="3" t="s">
        <v>4</v>
      </c>
      <c r="C32" s="3" t="s">
        <v>5</v>
      </c>
      <c r="D32" s="2">
        <v>88.57</v>
      </c>
      <c r="E32" s="19">
        <v>46.65</v>
      </c>
      <c r="F32" s="4">
        <f t="shared" si="0"/>
        <v>84.378</v>
      </c>
    </row>
    <row r="33" spans="1:6" x14ac:dyDescent="0.25">
      <c r="A33" s="2">
        <v>200203108</v>
      </c>
      <c r="B33" s="3" t="s">
        <v>4</v>
      </c>
      <c r="C33" s="3" t="s">
        <v>6</v>
      </c>
      <c r="D33" s="2">
        <v>88.03</v>
      </c>
      <c r="E33" s="20">
        <v>50.04</v>
      </c>
      <c r="F33" s="4">
        <f t="shared" si="0"/>
        <v>84.231000000000009</v>
      </c>
    </row>
    <row r="34" spans="1:6" x14ac:dyDescent="0.25">
      <c r="A34" s="2">
        <v>200203126</v>
      </c>
      <c r="B34" s="3" t="s">
        <v>4</v>
      </c>
      <c r="C34" s="3" t="s">
        <v>6</v>
      </c>
      <c r="D34" s="2">
        <v>88.59</v>
      </c>
      <c r="E34" s="20">
        <v>44.58</v>
      </c>
      <c r="F34" s="4">
        <f t="shared" si="0"/>
        <v>84.189000000000007</v>
      </c>
    </row>
    <row r="35" spans="1:6" x14ac:dyDescent="0.25">
      <c r="A35" s="2">
        <v>200203103</v>
      </c>
      <c r="B35" s="3" t="s">
        <v>4</v>
      </c>
      <c r="C35" s="3" t="s">
        <v>6</v>
      </c>
      <c r="D35" s="2">
        <v>87.65</v>
      </c>
      <c r="E35" s="20">
        <v>51.55</v>
      </c>
      <c r="F35" s="4">
        <f t="shared" si="0"/>
        <v>84.04</v>
      </c>
    </row>
    <row r="36" spans="1:6" x14ac:dyDescent="0.25">
      <c r="A36" s="2">
        <v>200203205</v>
      </c>
      <c r="B36" s="3" t="s">
        <v>4</v>
      </c>
      <c r="C36" s="3" t="s">
        <v>5</v>
      </c>
      <c r="D36" s="2">
        <v>86.64</v>
      </c>
      <c r="E36" s="19">
        <v>55.98</v>
      </c>
      <c r="F36" s="4">
        <f t="shared" ref="F36:F55" si="1">D36*0.9+E36*0.1</f>
        <v>83.573999999999998</v>
      </c>
    </row>
    <row r="37" spans="1:6" x14ac:dyDescent="0.25">
      <c r="A37" s="2">
        <v>200203106</v>
      </c>
      <c r="B37" s="3" t="s">
        <v>4</v>
      </c>
      <c r="C37" s="3" t="s">
        <v>6</v>
      </c>
      <c r="D37" s="2">
        <v>87.4</v>
      </c>
      <c r="E37" s="20">
        <v>48.2</v>
      </c>
      <c r="F37" s="4">
        <f t="shared" si="1"/>
        <v>83.480000000000018</v>
      </c>
    </row>
    <row r="38" spans="1:6" x14ac:dyDescent="0.25">
      <c r="A38" s="2">
        <v>200203229</v>
      </c>
      <c r="B38" s="3" t="s">
        <v>4</v>
      </c>
      <c r="C38" s="3" t="s">
        <v>5</v>
      </c>
      <c r="D38" s="2">
        <v>88.05</v>
      </c>
      <c r="E38" s="19">
        <v>41.5</v>
      </c>
      <c r="F38" s="4">
        <f t="shared" si="1"/>
        <v>83.39500000000001</v>
      </c>
    </row>
    <row r="39" spans="1:6" x14ac:dyDescent="0.25">
      <c r="A39" s="2">
        <v>200203120</v>
      </c>
      <c r="B39" s="3" t="s">
        <v>4</v>
      </c>
      <c r="C39" s="3" t="s">
        <v>6</v>
      </c>
      <c r="D39" s="2">
        <v>87.51</v>
      </c>
      <c r="E39" s="20">
        <v>42.3</v>
      </c>
      <c r="F39" s="4">
        <f t="shared" si="1"/>
        <v>82.989000000000004</v>
      </c>
    </row>
    <row r="40" spans="1:6" x14ac:dyDescent="0.25">
      <c r="A40" s="2">
        <v>200203216</v>
      </c>
      <c r="B40" s="3" t="s">
        <v>4</v>
      </c>
      <c r="C40" s="3" t="s">
        <v>5</v>
      </c>
      <c r="D40" s="2">
        <v>87.14</v>
      </c>
      <c r="E40" s="19">
        <v>45.15</v>
      </c>
      <c r="F40" s="4">
        <f t="shared" si="1"/>
        <v>82.941000000000003</v>
      </c>
    </row>
    <row r="41" spans="1:6" x14ac:dyDescent="0.25">
      <c r="A41" s="2">
        <v>200203127</v>
      </c>
      <c r="B41" s="3" t="s">
        <v>4</v>
      </c>
      <c r="C41" s="3" t="s">
        <v>6</v>
      </c>
      <c r="D41" s="2">
        <v>87.47</v>
      </c>
      <c r="E41" s="20">
        <v>40</v>
      </c>
      <c r="F41" s="4">
        <f t="shared" si="1"/>
        <v>82.722999999999999</v>
      </c>
    </row>
    <row r="42" spans="1:6" x14ac:dyDescent="0.25">
      <c r="A42" s="2">
        <v>200203225</v>
      </c>
      <c r="B42" s="3" t="s">
        <v>4</v>
      </c>
      <c r="C42" s="3" t="s">
        <v>5</v>
      </c>
      <c r="D42" s="2">
        <v>86.27</v>
      </c>
      <c r="E42" s="19">
        <v>48.9</v>
      </c>
      <c r="F42" s="4">
        <f t="shared" si="1"/>
        <v>82.533000000000001</v>
      </c>
    </row>
    <row r="43" spans="1:6" x14ac:dyDescent="0.25">
      <c r="A43" s="2">
        <v>200203222</v>
      </c>
      <c r="B43" s="3" t="s">
        <v>4</v>
      </c>
      <c r="C43" s="3" t="s">
        <v>5</v>
      </c>
      <c r="D43" s="2">
        <v>86.14</v>
      </c>
      <c r="E43" s="19">
        <v>46.8</v>
      </c>
      <c r="F43" s="4">
        <f t="shared" si="1"/>
        <v>82.205999999999989</v>
      </c>
    </row>
    <row r="44" spans="1:6" x14ac:dyDescent="0.25">
      <c r="A44" s="2">
        <v>200203110</v>
      </c>
      <c r="B44" s="3" t="s">
        <v>4</v>
      </c>
      <c r="C44" s="3" t="s">
        <v>6</v>
      </c>
      <c r="D44" s="2">
        <v>85.59</v>
      </c>
      <c r="E44" s="20">
        <v>48.8</v>
      </c>
      <c r="F44" s="4">
        <f t="shared" si="1"/>
        <v>81.911000000000001</v>
      </c>
    </row>
    <row r="45" spans="1:6" x14ac:dyDescent="0.25">
      <c r="A45" s="2">
        <v>200203201</v>
      </c>
      <c r="B45" s="3" t="s">
        <v>4</v>
      </c>
      <c r="C45" s="3" t="s">
        <v>5</v>
      </c>
      <c r="D45" s="2">
        <v>85.34</v>
      </c>
      <c r="E45" s="19">
        <v>50.8</v>
      </c>
      <c r="F45" s="4">
        <f t="shared" si="1"/>
        <v>81.88600000000001</v>
      </c>
    </row>
    <row r="46" spans="1:6" x14ac:dyDescent="0.25">
      <c r="A46" s="2">
        <v>200203204</v>
      </c>
      <c r="B46" s="3" t="s">
        <v>4</v>
      </c>
      <c r="C46" s="3" t="s">
        <v>5</v>
      </c>
      <c r="D46" s="2">
        <v>86.22</v>
      </c>
      <c r="E46" s="19">
        <v>41.75</v>
      </c>
      <c r="F46" s="4">
        <f t="shared" si="1"/>
        <v>81.772999999999996</v>
      </c>
    </row>
    <row r="47" spans="1:6" x14ac:dyDescent="0.25">
      <c r="A47" s="2">
        <v>200203210</v>
      </c>
      <c r="B47" s="3" t="s">
        <v>4</v>
      </c>
      <c r="C47" s="3" t="s">
        <v>5</v>
      </c>
      <c r="D47" s="2">
        <v>86.01</v>
      </c>
      <c r="E47" s="19">
        <v>43</v>
      </c>
      <c r="F47" s="4">
        <f t="shared" si="1"/>
        <v>81.709000000000003</v>
      </c>
    </row>
    <row r="48" spans="1:6" x14ac:dyDescent="0.25">
      <c r="A48" s="2">
        <v>200203209</v>
      </c>
      <c r="B48" s="3" t="s">
        <v>4</v>
      </c>
      <c r="C48" s="3" t="s">
        <v>5</v>
      </c>
      <c r="D48" s="2">
        <v>85.71</v>
      </c>
      <c r="E48" s="19">
        <v>45.05</v>
      </c>
      <c r="F48" s="4">
        <f t="shared" si="1"/>
        <v>81.643999999999991</v>
      </c>
    </row>
    <row r="49" spans="1:6" x14ac:dyDescent="0.25">
      <c r="A49" s="2">
        <v>200203221</v>
      </c>
      <c r="B49" s="3" t="s">
        <v>4</v>
      </c>
      <c r="C49" s="3" t="s">
        <v>5</v>
      </c>
      <c r="D49" s="2">
        <v>85.15</v>
      </c>
      <c r="E49" s="19">
        <v>45.55</v>
      </c>
      <c r="F49" s="4">
        <f t="shared" si="1"/>
        <v>81.19</v>
      </c>
    </row>
    <row r="50" spans="1:6" x14ac:dyDescent="0.25">
      <c r="A50" s="2">
        <v>200203102</v>
      </c>
      <c r="B50" s="3" t="s">
        <v>4</v>
      </c>
      <c r="C50" s="3" t="s">
        <v>6</v>
      </c>
      <c r="D50" s="2">
        <v>84.81</v>
      </c>
      <c r="E50" s="20">
        <v>44.46</v>
      </c>
      <c r="F50" s="4">
        <f t="shared" si="1"/>
        <v>80.775000000000006</v>
      </c>
    </row>
    <row r="51" spans="1:6" x14ac:dyDescent="0.25">
      <c r="A51" s="2">
        <v>200203115</v>
      </c>
      <c r="B51" s="3" t="s">
        <v>4</v>
      </c>
      <c r="C51" s="3" t="s">
        <v>6</v>
      </c>
      <c r="D51" s="2">
        <v>84.71</v>
      </c>
      <c r="E51" s="20">
        <v>44.35</v>
      </c>
      <c r="F51" s="4">
        <f t="shared" si="1"/>
        <v>80.673999999999992</v>
      </c>
    </row>
    <row r="52" spans="1:6" x14ac:dyDescent="0.25">
      <c r="A52" s="2">
        <v>200203128</v>
      </c>
      <c r="B52" s="3" t="s">
        <v>4</v>
      </c>
      <c r="C52" s="3" t="s">
        <v>6</v>
      </c>
      <c r="D52" s="2">
        <v>84.23</v>
      </c>
      <c r="E52" s="20">
        <v>42.75</v>
      </c>
      <c r="F52" s="4">
        <f t="shared" si="1"/>
        <v>80.082000000000008</v>
      </c>
    </row>
    <row r="53" spans="1:6" x14ac:dyDescent="0.25">
      <c r="A53" s="2">
        <v>200203231</v>
      </c>
      <c r="B53" s="3" t="s">
        <v>4</v>
      </c>
      <c r="C53" s="3" t="s">
        <v>5</v>
      </c>
      <c r="D53" s="2">
        <v>83.66</v>
      </c>
      <c r="E53" s="19">
        <v>40.700000000000003</v>
      </c>
      <c r="F53" s="4">
        <f t="shared" si="1"/>
        <v>79.364000000000004</v>
      </c>
    </row>
    <row r="54" spans="1:6" x14ac:dyDescent="0.25">
      <c r="A54" s="2">
        <v>200203101</v>
      </c>
      <c r="B54" s="3" t="s">
        <v>4</v>
      </c>
      <c r="C54" s="3" t="s">
        <v>6</v>
      </c>
      <c r="D54" s="2">
        <v>83.48</v>
      </c>
      <c r="E54" s="20">
        <v>40</v>
      </c>
      <c r="F54" s="4">
        <f t="shared" si="1"/>
        <v>79.132000000000005</v>
      </c>
    </row>
    <row r="55" spans="1:6" x14ac:dyDescent="0.25">
      <c r="A55" s="2">
        <v>200203130</v>
      </c>
      <c r="B55" s="3" t="s">
        <v>4</v>
      </c>
      <c r="C55" s="3" t="s">
        <v>6</v>
      </c>
      <c r="D55" s="2">
        <v>82.82</v>
      </c>
      <c r="E55" s="20">
        <v>45.26</v>
      </c>
      <c r="F55" s="4">
        <f t="shared" si="1"/>
        <v>79.063999999999993</v>
      </c>
    </row>
  </sheetData>
  <autoFilter ref="A3:F55" xr:uid="{00000000-0001-0000-0000-000000000000}"/>
  <sortState xmlns:xlrd2="http://schemas.microsoft.com/office/spreadsheetml/2017/richdata2" ref="A4:F55">
    <sortCondition descending="1" ref="F4:F55"/>
  </sortState>
  <mergeCells count="2">
    <mergeCell ref="A1:F2"/>
    <mergeCell ref="G3:P4"/>
  </mergeCells>
  <phoneticPr fontId="2" type="noConversion"/>
  <conditionalFormatting sqref="A1:A1048576">
    <cfRule type="duplicateValues" dxfId="1" priority="1"/>
  </conditionalFormatting>
  <conditionalFormatting sqref="A1:A64875">
    <cfRule type="duplicateValues" dxfId="0" priority="12" stopIfTrue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2022-10-10T09:37:04Z</dcterms:modified>
</cp:coreProperties>
</file>