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150"/>
  </bookViews>
  <sheets>
    <sheet name="班级汇总表" sheetId="1" r:id="rId1"/>
  </sheets>
  <externalReferences>
    <externalReference r:id="rId2"/>
  </externalReferences>
  <definedNames>
    <definedName name="_xlnm._FilterDatabase" localSheetId="0" hidden="1">班级汇总表!$A$1:$R$335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<sst xmlns="http://schemas.openxmlformats.org/spreadsheetml/2006/main" count="69" uniqueCount="45">
  <si>
    <r>
      <rPr>
        <b/>
        <sz val="14"/>
        <color rgb="FF000000"/>
        <rFont val="宋体"/>
        <charset val="134"/>
      </rPr>
      <t>2023-2024年</t>
    </r>
    <r>
      <rPr>
        <b/>
        <u/>
        <sz val="14"/>
        <color rgb="FF000000"/>
        <rFont val="宋体"/>
        <charset val="134"/>
      </rPr>
      <t xml:space="preserve">     </t>
    </r>
    <r>
      <rPr>
        <b/>
        <sz val="14"/>
        <color rgb="FF000000"/>
        <rFont val="宋体"/>
        <charset val="134"/>
      </rPr>
      <t>园林232</t>
    </r>
    <r>
      <rPr>
        <b/>
        <u/>
        <sz val="14"/>
        <color rgb="FF000000"/>
        <rFont val="宋体"/>
        <charset val="134"/>
      </rPr>
      <t xml:space="preserve">     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</si>
  <si>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</si>
  <si>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</si>
  <si>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</si>
  <si>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</si>
  <si>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基础分+扣分
（20分）</t>
  </si>
  <si>
    <t>德育部分
（20分）</t>
  </si>
  <si>
    <t>智育部分
（15分）</t>
  </si>
  <si>
    <t>体育部分
（15分）</t>
  </si>
  <si>
    <t>美育部分
（15分）</t>
  </si>
  <si>
    <t>劳育部分
（15分）</t>
  </si>
  <si>
    <t>总计</t>
  </si>
  <si>
    <t>思想教育
（50分）</t>
  </si>
  <si>
    <t>学生骨干认证
（50分）</t>
  </si>
  <si>
    <t>学术成果
（40分）</t>
  </si>
  <si>
    <t>大学生创新创业训练项目（20分）</t>
  </si>
  <si>
    <t>学生竞赛
（40分）</t>
  </si>
  <si>
    <t>测评奖励分
（40分）</t>
  </si>
  <si>
    <t>测评参与分
（60分）</t>
  </si>
  <si>
    <t>测评参与分
（40分）</t>
  </si>
  <si>
    <t>国际组织实习
（20分）</t>
  </si>
  <si>
    <t>园林232</t>
  </si>
  <si>
    <t>王奕澎</t>
  </si>
  <si>
    <t>曹政</t>
  </si>
  <si>
    <t>张凯森</t>
  </si>
  <si>
    <t>张禾嘉</t>
  </si>
  <si>
    <t>李孟青</t>
  </si>
  <si>
    <t>解雨萌</t>
  </si>
  <si>
    <t>缪誉</t>
  </si>
  <si>
    <t>王立萍</t>
  </si>
  <si>
    <t>雅仁青措</t>
  </si>
  <si>
    <t>徐嘉莹</t>
  </si>
  <si>
    <t>张瑷滢</t>
  </si>
  <si>
    <t>伏禹锡</t>
  </si>
  <si>
    <t>靳若雯</t>
  </si>
  <si>
    <t>周星园</t>
  </si>
  <si>
    <t>李乐平</t>
  </si>
  <si>
    <t>李乐行</t>
  </si>
  <si>
    <t>孙煜蓝</t>
  </si>
  <si>
    <t>潘云艳</t>
  </si>
  <si>
    <t>张颐然</t>
  </si>
  <si>
    <t>王亚冯媛</t>
  </si>
  <si>
    <t>刘子源</t>
  </si>
  <si>
    <t>赵文菏</t>
  </si>
  <si>
    <t>请填写黄色区域：表头请与QQ大群中活动综素公示表头顺序保持一致（特指转专业同学）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</si>
</sst>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1"/>
      <color indexed="8"/>
      <name val="宋体"/>
      <charset val="134"/>
      <scheme val="major"/>
    </font>
    <font>
      <sz val="28"/>
      <color theme="1"/>
      <name val="宋体"/>
      <charset val="134"/>
      <scheme val="major"/>
    </font>
    <font>
      <b/>
      <sz val="11"/>
      <color rgb="FFC0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7" fillId="0" borderId="5" xfId="0" applyFont="1" applyFill="1" applyBorder="1" applyAlignment="1"/>
    <xf numFmtId="0" fontId="7" fillId="0" borderId="1" xfId="0" applyFont="1" applyFill="1" applyBorder="1" applyAlignment="1"/>
    <xf numFmtId="0" fontId="8" fillId="0" borderId="1" xfId="0" applyFont="1" applyFill="1" applyBorder="1" applyAlignment="1"/>
    <xf numFmtId="0" fontId="0" fillId="0" borderId="5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e\Documents\WeChat%20Files\wxid_t3her8uu6mdh22\FileStorage\File\2024-09\23&#32423;-2023-2024&#23398;&#24180;&#31532;&#20108;&#23398;&#26399;&#27963;&#21160;&#32508;&#32032;&#27719;&#24635;-&#31532;&#19977;&#27425;&#20844;&#31034;%20%20&#25968;&#205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04">
          <cell r="AB304">
            <v>5</v>
          </cell>
          <cell r="AC304">
            <v>5</v>
          </cell>
        </row>
        <row r="305">
          <cell r="AB305">
            <v>5</v>
          </cell>
          <cell r="AC305">
            <v>5</v>
          </cell>
        </row>
        <row r="306">
          <cell r="AB306">
            <v>0</v>
          </cell>
          <cell r="AC30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5"/>
  <sheetViews>
    <sheetView tabSelected="1" zoomScale="82" zoomScaleNormal="82" topLeftCell="G1" workbookViewId="0">
      <selection activeCell="R27" sqref="R27"/>
    </sheetView>
  </sheetViews>
  <sheetFormatPr defaultColWidth="12.6636363636364" defaultRowHeight="14.25" customHeight="1"/>
  <cols>
    <col min="1" max="4" width="14.6636363636364" style="2" customWidth="1"/>
    <col min="5" max="11" width="17.6636363636364" style="2" customWidth="1"/>
    <col min="12" max="12" width="17.6636363636364" style="3" customWidth="1"/>
    <col min="13" max="13" width="17.6636363636364" style="2" customWidth="1"/>
    <col min="14" max="14" width="17.6636363636364" style="3" customWidth="1"/>
    <col min="15" max="15" width="17.6636363636364" style="2" customWidth="1"/>
    <col min="16" max="16" width="17.6636363636364" style="3" customWidth="1"/>
    <col min="17" max="18" width="17.6636363636364" style="2" customWidth="1"/>
    <col min="19" max="16376" width="12.6636363636364" style="2" customWidth="1"/>
    <col min="16377" max="16384" width="12.6636363636364" style="2"/>
  </cols>
  <sheetData>
    <row r="1" ht="24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9"/>
      <c r="L1" s="4"/>
      <c r="M1" s="20"/>
      <c r="N1" s="4"/>
      <c r="O1" s="20"/>
      <c r="P1" s="4"/>
      <c r="Q1" s="35"/>
      <c r="R1" s="4"/>
    </row>
    <row r="2" s="1" customFormat="1" ht="33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/>
      <c r="H2" s="8" t="s">
        <v>7</v>
      </c>
      <c r="I2" s="21"/>
      <c r="J2" s="21"/>
      <c r="K2" s="8" t="s">
        <v>8</v>
      </c>
      <c r="L2" s="7"/>
      <c r="M2" s="21" t="s">
        <v>9</v>
      </c>
      <c r="N2" s="7"/>
      <c r="O2" s="22" t="s">
        <v>10</v>
      </c>
      <c r="P2" s="7"/>
      <c r="Q2" s="36"/>
      <c r="R2" s="6" t="s">
        <v>11</v>
      </c>
    </row>
    <row r="3" customFormat="1" ht="30" customHeight="1" spans="1:18">
      <c r="A3" s="9"/>
      <c r="B3" s="9"/>
      <c r="C3" s="9"/>
      <c r="D3" s="9"/>
      <c r="E3" s="10"/>
      <c r="F3" s="11" t="s">
        <v>12</v>
      </c>
      <c r="G3" s="11" t="s">
        <v>13</v>
      </c>
      <c r="H3" s="11" t="s">
        <v>14</v>
      </c>
      <c r="I3" s="11" t="s">
        <v>15</v>
      </c>
      <c r="J3" s="11" t="s">
        <v>16</v>
      </c>
      <c r="K3" s="23" t="s">
        <v>17</v>
      </c>
      <c r="L3" s="24" t="s">
        <v>18</v>
      </c>
      <c r="M3" s="25" t="s">
        <v>17</v>
      </c>
      <c r="N3" s="24" t="s">
        <v>18</v>
      </c>
      <c r="O3" s="25" t="s">
        <v>17</v>
      </c>
      <c r="P3" s="24" t="s">
        <v>19</v>
      </c>
      <c r="Q3" s="37" t="s">
        <v>20</v>
      </c>
      <c r="R3" s="10"/>
    </row>
    <row r="4" customHeight="1" spans="1:18">
      <c r="A4" s="12">
        <v>1</v>
      </c>
      <c r="B4" s="13" t="s">
        <v>21</v>
      </c>
      <c r="C4" s="13">
        <v>230201202</v>
      </c>
      <c r="D4" s="14" t="s">
        <v>22</v>
      </c>
      <c r="E4" s="12">
        <v>20</v>
      </c>
      <c r="F4" s="12">
        <v>10</v>
      </c>
      <c r="G4" s="12">
        <v>0</v>
      </c>
      <c r="H4" s="12">
        <v>0</v>
      </c>
      <c r="I4" s="12">
        <v>0</v>
      </c>
      <c r="J4" s="12">
        <v>0</v>
      </c>
      <c r="K4" s="26">
        <v>0</v>
      </c>
      <c r="L4" s="27">
        <f>SUM([1]Sheet1!AB304,[1]Sheet1!AC304)</f>
        <v>10</v>
      </c>
      <c r="M4" s="28">
        <v>0</v>
      </c>
      <c r="N4" s="27">
        <v>10</v>
      </c>
      <c r="O4" s="28">
        <v>0</v>
      </c>
      <c r="P4" s="27">
        <v>5</v>
      </c>
      <c r="Q4" s="38">
        <v>0</v>
      </c>
      <c r="R4" s="12">
        <f>SUM(E4,20%*SUM(F4,G4),15%*SUM(H4,I4,J4,K4,L4,M4,N4,O4,P4,Q4))</f>
        <v>25.75</v>
      </c>
    </row>
    <row r="5" customHeight="1" spans="1:18">
      <c r="A5" s="12">
        <v>2</v>
      </c>
      <c r="B5" s="13" t="s">
        <v>21</v>
      </c>
      <c r="C5" s="13">
        <v>230201204</v>
      </c>
      <c r="D5" s="14" t="s">
        <v>23</v>
      </c>
      <c r="E5" s="12">
        <v>20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26">
        <v>5</v>
      </c>
      <c r="L5" s="27">
        <f>SUM([1]Sheet1!AB305,[1]Sheet1!AC305)</f>
        <v>10</v>
      </c>
      <c r="M5" s="28">
        <v>0</v>
      </c>
      <c r="N5" s="27">
        <v>60</v>
      </c>
      <c r="O5" s="28">
        <v>0</v>
      </c>
      <c r="P5" s="27">
        <v>10</v>
      </c>
      <c r="Q5" s="38">
        <v>0</v>
      </c>
      <c r="R5" s="12">
        <f t="shared" ref="R5:R25" si="0">SUM(E5,20%*SUM(F5,G5),15%*SUM(H5,I5,J5,K5,L5,M5,N5,O5,P5,Q5))</f>
        <v>32.75</v>
      </c>
    </row>
    <row r="6" customHeight="1" spans="1:18">
      <c r="A6" s="12">
        <v>3</v>
      </c>
      <c r="B6" s="13" t="s">
        <v>21</v>
      </c>
      <c r="C6" s="13">
        <v>230201205</v>
      </c>
      <c r="D6" s="14" t="s">
        <v>24</v>
      </c>
      <c r="E6" s="12">
        <v>20</v>
      </c>
      <c r="F6" s="12">
        <v>10</v>
      </c>
      <c r="G6" s="12">
        <v>0</v>
      </c>
      <c r="H6" s="12">
        <v>0</v>
      </c>
      <c r="I6" s="12">
        <v>0</v>
      </c>
      <c r="J6" s="12">
        <v>0</v>
      </c>
      <c r="K6" s="26">
        <v>0</v>
      </c>
      <c r="L6" s="27">
        <f>SUM([1]Sheet1!AB306,[1]Sheet1!AC306)</f>
        <v>0</v>
      </c>
      <c r="M6" s="28">
        <v>0</v>
      </c>
      <c r="N6" s="27">
        <v>0</v>
      </c>
      <c r="O6" s="28">
        <v>0</v>
      </c>
      <c r="P6" s="27">
        <v>5</v>
      </c>
      <c r="Q6" s="38">
        <v>0</v>
      </c>
      <c r="R6" s="12">
        <f t="shared" si="0"/>
        <v>22.75</v>
      </c>
    </row>
    <row r="7" customHeight="1" spans="1:18">
      <c r="A7" s="12">
        <v>4</v>
      </c>
      <c r="B7" s="13" t="s">
        <v>21</v>
      </c>
      <c r="C7" s="13">
        <v>230201207</v>
      </c>
      <c r="D7" s="13" t="s">
        <v>25</v>
      </c>
      <c r="E7" s="12">
        <v>20</v>
      </c>
      <c r="F7" s="12">
        <v>10</v>
      </c>
      <c r="G7" s="12">
        <v>0</v>
      </c>
      <c r="H7" s="12">
        <v>0</v>
      </c>
      <c r="I7" s="12">
        <v>0</v>
      </c>
      <c r="J7" s="12">
        <v>0</v>
      </c>
      <c r="K7" s="26">
        <v>40</v>
      </c>
      <c r="L7" s="27">
        <v>58</v>
      </c>
      <c r="M7" s="28">
        <v>0</v>
      </c>
      <c r="N7" s="27">
        <v>37.5</v>
      </c>
      <c r="O7" s="28">
        <v>0</v>
      </c>
      <c r="P7" s="29">
        <v>5</v>
      </c>
      <c r="Q7" s="38">
        <v>0</v>
      </c>
      <c r="R7" s="12">
        <f t="shared" si="0"/>
        <v>43.075</v>
      </c>
    </row>
    <row r="8" customHeight="1" spans="1:18">
      <c r="A8" s="12">
        <v>5</v>
      </c>
      <c r="B8" s="13" t="s">
        <v>21</v>
      </c>
      <c r="C8" s="13">
        <v>230201210</v>
      </c>
      <c r="D8" s="14" t="s">
        <v>26</v>
      </c>
      <c r="E8" s="12">
        <v>20</v>
      </c>
      <c r="F8" s="12">
        <v>10</v>
      </c>
      <c r="G8" s="12">
        <v>0</v>
      </c>
      <c r="H8" s="12">
        <v>0</v>
      </c>
      <c r="I8" s="12">
        <v>0</v>
      </c>
      <c r="J8" s="12">
        <v>0</v>
      </c>
      <c r="K8" s="26">
        <v>18</v>
      </c>
      <c r="L8" s="27">
        <v>10</v>
      </c>
      <c r="M8" s="28">
        <v>0</v>
      </c>
      <c r="N8" s="27">
        <v>60</v>
      </c>
      <c r="O8" s="28">
        <v>0</v>
      </c>
      <c r="P8" s="29">
        <v>25</v>
      </c>
      <c r="Q8" s="38">
        <v>0</v>
      </c>
      <c r="R8" s="12">
        <f t="shared" si="0"/>
        <v>38.95</v>
      </c>
    </row>
    <row r="9" customHeight="1" spans="1:18">
      <c r="A9" s="12">
        <v>6</v>
      </c>
      <c r="B9" s="13" t="s">
        <v>21</v>
      </c>
      <c r="C9" s="13">
        <v>230201211</v>
      </c>
      <c r="D9" s="14" t="s">
        <v>27</v>
      </c>
      <c r="E9" s="12">
        <v>20</v>
      </c>
      <c r="F9" s="12">
        <v>10</v>
      </c>
      <c r="G9" s="12">
        <v>0</v>
      </c>
      <c r="H9" s="12">
        <v>0</v>
      </c>
      <c r="I9" s="12">
        <v>0</v>
      </c>
      <c r="J9" s="12">
        <v>0</v>
      </c>
      <c r="K9" s="26">
        <v>0</v>
      </c>
      <c r="L9" s="27">
        <v>53</v>
      </c>
      <c r="M9" s="28">
        <v>0</v>
      </c>
      <c r="N9" s="27">
        <v>25</v>
      </c>
      <c r="O9" s="28">
        <v>0</v>
      </c>
      <c r="P9" s="27">
        <v>25</v>
      </c>
      <c r="Q9" s="38">
        <v>0</v>
      </c>
      <c r="R9" s="12">
        <f t="shared" si="0"/>
        <v>37.45</v>
      </c>
    </row>
    <row r="10" customHeight="1" spans="1:18">
      <c r="A10" s="12">
        <v>7</v>
      </c>
      <c r="B10" s="13" t="s">
        <v>21</v>
      </c>
      <c r="C10" s="13">
        <v>230201212</v>
      </c>
      <c r="D10" s="14" t="s">
        <v>28</v>
      </c>
      <c r="E10" s="12">
        <v>20</v>
      </c>
      <c r="F10" s="12">
        <v>10</v>
      </c>
      <c r="G10" s="12">
        <v>5</v>
      </c>
      <c r="H10" s="12">
        <v>0</v>
      </c>
      <c r="I10" s="12">
        <v>0</v>
      </c>
      <c r="J10" s="12">
        <v>0</v>
      </c>
      <c r="K10" s="26">
        <v>0</v>
      </c>
      <c r="L10" s="27">
        <v>5</v>
      </c>
      <c r="M10" s="28">
        <v>0</v>
      </c>
      <c r="N10" s="27">
        <v>60</v>
      </c>
      <c r="O10" s="28">
        <v>0</v>
      </c>
      <c r="P10" s="27">
        <v>15</v>
      </c>
      <c r="Q10" s="38">
        <v>0</v>
      </c>
      <c r="R10" s="12">
        <f t="shared" si="0"/>
        <v>35</v>
      </c>
    </row>
    <row r="11" customHeight="1" spans="1:18">
      <c r="A11" s="12">
        <v>8</v>
      </c>
      <c r="B11" s="13" t="s">
        <v>21</v>
      </c>
      <c r="C11" s="13">
        <v>230201213</v>
      </c>
      <c r="D11" s="13" t="s">
        <v>29</v>
      </c>
      <c r="E11" s="12">
        <v>20</v>
      </c>
      <c r="F11" s="12">
        <v>10</v>
      </c>
      <c r="G11" s="12">
        <v>0</v>
      </c>
      <c r="H11" s="12">
        <v>0</v>
      </c>
      <c r="I11" s="12">
        <v>0</v>
      </c>
      <c r="J11" s="12">
        <v>0</v>
      </c>
      <c r="K11" s="26">
        <v>0</v>
      </c>
      <c r="L11" s="27">
        <v>60</v>
      </c>
      <c r="M11" s="28">
        <v>0</v>
      </c>
      <c r="N11" s="27">
        <v>25</v>
      </c>
      <c r="O11" s="28">
        <v>0</v>
      </c>
      <c r="P11" s="27">
        <v>25</v>
      </c>
      <c r="Q11" s="38">
        <v>0</v>
      </c>
      <c r="R11" s="12">
        <f t="shared" si="0"/>
        <v>38.5</v>
      </c>
    </row>
    <row r="12" customHeight="1" spans="1:18">
      <c r="A12" s="12">
        <v>9</v>
      </c>
      <c r="B12" s="13" t="s">
        <v>21</v>
      </c>
      <c r="C12" s="13">
        <v>230201214</v>
      </c>
      <c r="D12" s="14" t="s">
        <v>30</v>
      </c>
      <c r="E12" s="12">
        <v>20</v>
      </c>
      <c r="F12" s="12">
        <v>30</v>
      </c>
      <c r="G12" s="12">
        <v>28</v>
      </c>
      <c r="H12" s="12">
        <v>0</v>
      </c>
      <c r="I12" s="12">
        <v>0</v>
      </c>
      <c r="J12" s="12">
        <v>0</v>
      </c>
      <c r="K12" s="26">
        <v>0</v>
      </c>
      <c r="L12" s="27">
        <v>15</v>
      </c>
      <c r="M12" s="28">
        <v>0</v>
      </c>
      <c r="N12" s="27">
        <v>60</v>
      </c>
      <c r="O12" s="28">
        <v>0</v>
      </c>
      <c r="P12" s="27">
        <v>10</v>
      </c>
      <c r="Q12" s="38">
        <v>0</v>
      </c>
      <c r="R12" s="12">
        <f t="shared" si="0"/>
        <v>44.35</v>
      </c>
    </row>
    <row r="13" customHeight="1" spans="1:18">
      <c r="A13" s="12">
        <v>10</v>
      </c>
      <c r="B13" s="13" t="s">
        <v>21</v>
      </c>
      <c r="C13" s="13">
        <v>230201215</v>
      </c>
      <c r="D13" s="14" t="s">
        <v>31</v>
      </c>
      <c r="E13" s="12">
        <v>20</v>
      </c>
      <c r="F13" s="12">
        <v>10</v>
      </c>
      <c r="G13" s="12">
        <v>28</v>
      </c>
      <c r="H13" s="12">
        <v>0</v>
      </c>
      <c r="I13" s="12">
        <v>0</v>
      </c>
      <c r="J13" s="12">
        <v>0</v>
      </c>
      <c r="K13" s="26">
        <v>0</v>
      </c>
      <c r="L13" s="27">
        <v>55</v>
      </c>
      <c r="M13" s="28">
        <v>0</v>
      </c>
      <c r="N13" s="27">
        <v>30</v>
      </c>
      <c r="O13" s="28">
        <v>0</v>
      </c>
      <c r="P13" s="27">
        <v>40</v>
      </c>
      <c r="Q13" s="38">
        <v>0</v>
      </c>
      <c r="R13" s="12">
        <f t="shared" si="0"/>
        <v>46.35</v>
      </c>
    </row>
    <row r="14" customHeight="1" spans="1:18">
      <c r="A14" s="12">
        <v>11</v>
      </c>
      <c r="B14" s="13" t="s">
        <v>21</v>
      </c>
      <c r="C14" s="13">
        <v>230201216</v>
      </c>
      <c r="D14" s="14" t="s">
        <v>32</v>
      </c>
      <c r="E14" s="12">
        <v>20</v>
      </c>
      <c r="F14" s="12">
        <v>10</v>
      </c>
      <c r="G14" s="12">
        <v>50</v>
      </c>
      <c r="H14" s="12">
        <v>0</v>
      </c>
      <c r="I14" s="12">
        <v>0</v>
      </c>
      <c r="J14" s="12">
        <v>0</v>
      </c>
      <c r="K14" s="26">
        <v>0</v>
      </c>
      <c r="L14" s="27">
        <v>5</v>
      </c>
      <c r="M14" s="28">
        <v>0</v>
      </c>
      <c r="N14" s="27">
        <v>60</v>
      </c>
      <c r="O14" s="28">
        <v>0</v>
      </c>
      <c r="P14" s="27">
        <v>30</v>
      </c>
      <c r="Q14" s="38">
        <v>0</v>
      </c>
      <c r="R14" s="12">
        <f t="shared" si="0"/>
        <v>46.25</v>
      </c>
    </row>
    <row r="15" customHeight="1" spans="1:18">
      <c r="A15" s="12">
        <v>12</v>
      </c>
      <c r="B15" s="13" t="s">
        <v>21</v>
      </c>
      <c r="C15" s="13">
        <v>230201217</v>
      </c>
      <c r="D15" s="13" t="s">
        <v>33</v>
      </c>
      <c r="E15" s="12">
        <v>20</v>
      </c>
      <c r="F15" s="12">
        <v>10</v>
      </c>
      <c r="G15" s="12">
        <v>30</v>
      </c>
      <c r="H15" s="12">
        <v>0</v>
      </c>
      <c r="I15" s="12">
        <v>0</v>
      </c>
      <c r="J15" s="12">
        <v>0</v>
      </c>
      <c r="K15" s="26">
        <v>0</v>
      </c>
      <c r="L15" s="27">
        <v>7.5</v>
      </c>
      <c r="M15" s="28">
        <v>0</v>
      </c>
      <c r="N15" s="27">
        <v>15</v>
      </c>
      <c r="O15" s="28">
        <v>0</v>
      </c>
      <c r="P15" s="27">
        <v>25</v>
      </c>
      <c r="Q15" s="38">
        <v>0</v>
      </c>
      <c r="R15" s="12">
        <f t="shared" si="0"/>
        <v>35.125</v>
      </c>
    </row>
    <row r="16" customHeight="1" spans="1:18">
      <c r="A16" s="12">
        <v>13</v>
      </c>
      <c r="B16" s="13" t="s">
        <v>21</v>
      </c>
      <c r="C16" s="13">
        <v>230201218</v>
      </c>
      <c r="D16" s="14" t="s">
        <v>34</v>
      </c>
      <c r="E16" s="12">
        <v>20</v>
      </c>
      <c r="F16" s="12">
        <v>10</v>
      </c>
      <c r="G16" s="12">
        <v>15</v>
      </c>
      <c r="H16" s="12">
        <v>0</v>
      </c>
      <c r="I16" s="12">
        <v>0</v>
      </c>
      <c r="J16" s="12">
        <v>0</v>
      </c>
      <c r="K16" s="26">
        <v>0</v>
      </c>
      <c r="L16" s="27">
        <v>30</v>
      </c>
      <c r="M16" s="28">
        <v>0</v>
      </c>
      <c r="N16" s="27">
        <v>7.5</v>
      </c>
      <c r="O16" s="28">
        <v>0</v>
      </c>
      <c r="P16" s="27">
        <v>10</v>
      </c>
      <c r="Q16" s="38">
        <v>0</v>
      </c>
      <c r="R16" s="12">
        <f t="shared" si="0"/>
        <v>32.125</v>
      </c>
    </row>
    <row r="17" customHeight="1" spans="1:18">
      <c r="A17" s="12">
        <v>14</v>
      </c>
      <c r="B17" s="13" t="s">
        <v>21</v>
      </c>
      <c r="C17" s="13">
        <v>230201219</v>
      </c>
      <c r="D17" s="14" t="s">
        <v>35</v>
      </c>
      <c r="E17" s="12">
        <v>20</v>
      </c>
      <c r="F17" s="12">
        <v>15</v>
      </c>
      <c r="G17" s="12">
        <v>18</v>
      </c>
      <c r="H17" s="12">
        <v>0</v>
      </c>
      <c r="I17" s="12">
        <v>0</v>
      </c>
      <c r="J17" s="12">
        <v>0</v>
      </c>
      <c r="K17" s="26">
        <v>15</v>
      </c>
      <c r="L17" s="27">
        <v>60</v>
      </c>
      <c r="M17" s="28">
        <v>0</v>
      </c>
      <c r="N17" s="27">
        <v>40</v>
      </c>
      <c r="O17" s="28">
        <v>0</v>
      </c>
      <c r="P17" s="27">
        <v>25</v>
      </c>
      <c r="Q17" s="38">
        <v>0</v>
      </c>
      <c r="R17" s="12">
        <f t="shared" si="0"/>
        <v>47.6</v>
      </c>
    </row>
    <row r="18" customHeight="1" spans="1:18">
      <c r="A18" s="12">
        <v>15</v>
      </c>
      <c r="B18" s="13" t="s">
        <v>21</v>
      </c>
      <c r="C18" s="13">
        <v>230201220</v>
      </c>
      <c r="D18" s="15" t="s">
        <v>36</v>
      </c>
      <c r="E18" s="12">
        <v>20</v>
      </c>
      <c r="F18" s="12">
        <v>10</v>
      </c>
      <c r="G18" s="12">
        <v>30</v>
      </c>
      <c r="H18" s="12">
        <v>0</v>
      </c>
      <c r="I18" s="12">
        <v>0</v>
      </c>
      <c r="J18" s="12">
        <v>0</v>
      </c>
      <c r="K18" s="26">
        <v>0</v>
      </c>
      <c r="L18" s="27">
        <v>60</v>
      </c>
      <c r="M18" s="28">
        <v>0</v>
      </c>
      <c r="N18" s="27">
        <v>60</v>
      </c>
      <c r="O18" s="28">
        <v>15</v>
      </c>
      <c r="P18" s="27">
        <v>40</v>
      </c>
      <c r="Q18" s="38">
        <v>0</v>
      </c>
      <c r="R18" s="12">
        <f t="shared" si="0"/>
        <v>54.25</v>
      </c>
    </row>
    <row r="19" customHeight="1" spans="1:18">
      <c r="A19" s="12">
        <v>16</v>
      </c>
      <c r="B19" s="13" t="s">
        <v>21</v>
      </c>
      <c r="C19" s="13">
        <v>230201221</v>
      </c>
      <c r="D19" s="15" t="s">
        <v>37</v>
      </c>
      <c r="E19" s="12">
        <v>20</v>
      </c>
      <c r="F19" s="12">
        <v>10</v>
      </c>
      <c r="G19" s="12">
        <v>30</v>
      </c>
      <c r="H19" s="12">
        <v>0</v>
      </c>
      <c r="I19" s="12">
        <v>0</v>
      </c>
      <c r="J19" s="12">
        <v>0</v>
      </c>
      <c r="K19" s="26">
        <v>0</v>
      </c>
      <c r="L19" s="27">
        <v>26</v>
      </c>
      <c r="M19" s="28">
        <v>0</v>
      </c>
      <c r="N19" s="27">
        <v>60</v>
      </c>
      <c r="O19" s="28">
        <v>0</v>
      </c>
      <c r="P19" s="27">
        <v>40</v>
      </c>
      <c r="Q19" s="38">
        <v>0</v>
      </c>
      <c r="R19" s="12">
        <f t="shared" si="0"/>
        <v>46.9</v>
      </c>
    </row>
    <row r="20" customHeight="1" spans="1:18">
      <c r="A20" s="12">
        <v>17</v>
      </c>
      <c r="B20" s="13" t="s">
        <v>21</v>
      </c>
      <c r="C20" s="13">
        <v>230201222</v>
      </c>
      <c r="D20" s="14" t="s">
        <v>38</v>
      </c>
      <c r="E20" s="12">
        <v>20</v>
      </c>
      <c r="F20" s="12">
        <v>15</v>
      </c>
      <c r="G20" s="12">
        <v>25</v>
      </c>
      <c r="H20" s="12">
        <v>0</v>
      </c>
      <c r="I20" s="12">
        <v>0</v>
      </c>
      <c r="J20" s="12">
        <v>0</v>
      </c>
      <c r="K20" s="26">
        <v>5</v>
      </c>
      <c r="L20" s="27">
        <v>42</v>
      </c>
      <c r="M20" s="28">
        <v>0</v>
      </c>
      <c r="N20" s="27">
        <v>22.5</v>
      </c>
      <c r="O20" s="28">
        <v>0</v>
      </c>
      <c r="P20" s="27">
        <v>5</v>
      </c>
      <c r="Q20" s="38">
        <v>0</v>
      </c>
      <c r="R20" s="12">
        <f t="shared" si="0"/>
        <v>39.175</v>
      </c>
    </row>
    <row r="21" customHeight="1" spans="1:18">
      <c r="A21" s="12">
        <v>18</v>
      </c>
      <c r="B21" s="13" t="s">
        <v>21</v>
      </c>
      <c r="C21" s="13">
        <v>230201223</v>
      </c>
      <c r="D21" s="14" t="s">
        <v>39</v>
      </c>
      <c r="E21" s="12">
        <v>20</v>
      </c>
      <c r="F21" s="12">
        <v>10</v>
      </c>
      <c r="G21" s="12">
        <v>25</v>
      </c>
      <c r="H21" s="12">
        <v>0</v>
      </c>
      <c r="I21" s="12">
        <v>0</v>
      </c>
      <c r="J21" s="12">
        <v>0</v>
      </c>
      <c r="K21" s="26">
        <v>0</v>
      </c>
      <c r="L21" s="27">
        <v>45</v>
      </c>
      <c r="M21" s="28">
        <v>0</v>
      </c>
      <c r="N21" s="27">
        <v>60</v>
      </c>
      <c r="O21" s="28">
        <v>0</v>
      </c>
      <c r="P21" s="27">
        <v>30</v>
      </c>
      <c r="Q21" s="38">
        <v>0</v>
      </c>
      <c r="R21" s="12">
        <f t="shared" si="0"/>
        <v>47.25</v>
      </c>
    </row>
    <row r="22" customHeight="1" spans="1:18">
      <c r="A22" s="12">
        <v>19</v>
      </c>
      <c r="B22" s="13" t="s">
        <v>21</v>
      </c>
      <c r="C22" s="13">
        <v>230201224</v>
      </c>
      <c r="D22" s="14" t="s">
        <v>40</v>
      </c>
      <c r="E22" s="12">
        <v>20</v>
      </c>
      <c r="F22" s="12">
        <v>10</v>
      </c>
      <c r="G22" s="12">
        <v>25</v>
      </c>
      <c r="H22" s="12">
        <v>0</v>
      </c>
      <c r="I22" s="12">
        <v>0</v>
      </c>
      <c r="J22" s="12">
        <v>0</v>
      </c>
      <c r="K22" s="26">
        <v>0</v>
      </c>
      <c r="L22" s="27">
        <v>15</v>
      </c>
      <c r="M22" s="28">
        <v>0</v>
      </c>
      <c r="N22" s="27">
        <v>60</v>
      </c>
      <c r="O22" s="28">
        <v>0</v>
      </c>
      <c r="P22" s="27">
        <v>35</v>
      </c>
      <c r="Q22" s="38">
        <v>0</v>
      </c>
      <c r="R22" s="12">
        <f t="shared" si="0"/>
        <v>43.5</v>
      </c>
    </row>
    <row r="23" customHeight="1" spans="1:18">
      <c r="A23" s="12">
        <v>20</v>
      </c>
      <c r="B23" s="13" t="s">
        <v>21</v>
      </c>
      <c r="C23" s="13">
        <v>230201225</v>
      </c>
      <c r="D23" s="13" t="s">
        <v>41</v>
      </c>
      <c r="E23" s="12">
        <v>20</v>
      </c>
      <c r="F23" s="12">
        <v>10</v>
      </c>
      <c r="G23" s="12">
        <v>5</v>
      </c>
      <c r="H23" s="12">
        <v>0</v>
      </c>
      <c r="I23" s="12">
        <v>0</v>
      </c>
      <c r="J23" s="12">
        <v>0</v>
      </c>
      <c r="K23" s="26">
        <v>0</v>
      </c>
      <c r="L23" s="27">
        <v>30</v>
      </c>
      <c r="M23" s="28">
        <v>0</v>
      </c>
      <c r="N23" s="27">
        <v>18.75</v>
      </c>
      <c r="O23" s="28">
        <v>0</v>
      </c>
      <c r="P23" s="29">
        <v>15</v>
      </c>
      <c r="Q23" s="38">
        <v>0</v>
      </c>
      <c r="R23" s="12">
        <f t="shared" si="0"/>
        <v>32.5625</v>
      </c>
    </row>
    <row r="24" customHeight="1" spans="1:18">
      <c r="A24" s="12">
        <v>21</v>
      </c>
      <c r="B24" s="13" t="s">
        <v>21</v>
      </c>
      <c r="C24" s="13">
        <v>230204114</v>
      </c>
      <c r="D24" s="14" t="s">
        <v>42</v>
      </c>
      <c r="E24" s="12">
        <v>20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26">
        <v>10</v>
      </c>
      <c r="L24" s="27">
        <v>12</v>
      </c>
      <c r="M24" s="28">
        <v>0</v>
      </c>
      <c r="N24" s="27">
        <v>30</v>
      </c>
      <c r="O24" s="28">
        <v>0</v>
      </c>
      <c r="P24" s="29">
        <v>0</v>
      </c>
      <c r="Q24" s="38">
        <v>0</v>
      </c>
      <c r="R24" s="12">
        <f t="shared" si="0"/>
        <v>27.8</v>
      </c>
    </row>
    <row r="25" customHeight="1" spans="1:18">
      <c r="A25" s="12">
        <v>22</v>
      </c>
      <c r="B25" s="13" t="s">
        <v>21</v>
      </c>
      <c r="C25" s="13">
        <v>220201218</v>
      </c>
      <c r="D25" s="14" t="s">
        <v>43</v>
      </c>
      <c r="E25" s="12">
        <v>20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26">
        <v>0</v>
      </c>
      <c r="L25" s="27">
        <v>0</v>
      </c>
      <c r="M25" s="28">
        <v>0</v>
      </c>
      <c r="N25" s="12">
        <v>0</v>
      </c>
      <c r="O25" s="28">
        <v>0</v>
      </c>
      <c r="P25" s="29">
        <v>0</v>
      </c>
      <c r="Q25" s="38">
        <v>0</v>
      </c>
      <c r="R25" s="12">
        <f t="shared" si="0"/>
        <v>20</v>
      </c>
    </row>
    <row r="26" customHeight="1" spans="1:18">
      <c r="A26" s="12">
        <v>23</v>
      </c>
      <c r="B26" s="14"/>
      <c r="C26" s="16"/>
      <c r="D26" s="14"/>
      <c r="E26" s="12"/>
      <c r="F26" s="12"/>
      <c r="G26" s="12"/>
      <c r="H26" s="12"/>
      <c r="I26" s="12"/>
      <c r="J26" s="12"/>
      <c r="K26" s="30"/>
      <c r="L26" s="31"/>
      <c r="M26" s="28"/>
      <c r="N26" s="12"/>
      <c r="O26" s="28"/>
      <c r="P26" s="32"/>
      <c r="Q26" s="38"/>
      <c r="R26" s="12"/>
    </row>
    <row r="27" customHeight="1" spans="1:18">
      <c r="A27" s="12">
        <v>24</v>
      </c>
      <c r="B27" s="14"/>
      <c r="C27" s="16"/>
      <c r="D27" s="13"/>
      <c r="E27" s="12"/>
      <c r="F27" s="12"/>
      <c r="G27" s="12"/>
      <c r="H27" s="12"/>
      <c r="I27" s="12"/>
      <c r="J27" s="12"/>
      <c r="K27" s="33"/>
      <c r="L27" s="12"/>
      <c r="M27" s="28"/>
      <c r="N27" s="12"/>
      <c r="O27" s="28"/>
      <c r="P27" s="12"/>
      <c r="Q27" s="38"/>
      <c r="R27" s="12"/>
    </row>
    <row r="28" customHeight="1" spans="1:18">
      <c r="A28" s="12">
        <v>25</v>
      </c>
      <c r="B28" s="14"/>
      <c r="C28" s="17"/>
      <c r="D28" s="14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8"/>
      <c r="R28" s="12"/>
    </row>
    <row r="29" customHeight="1" spans="1:18">
      <c r="A29" s="12">
        <v>26</v>
      </c>
      <c r="B29" s="14"/>
      <c r="C29" s="17"/>
      <c r="D29" s="14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8"/>
      <c r="R29" s="12"/>
    </row>
    <row r="30" customHeight="1" spans="1:18">
      <c r="A30" s="12">
        <v>27</v>
      </c>
      <c r="B30" s="13"/>
      <c r="C30" s="17"/>
      <c r="D30" s="14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8"/>
      <c r="R30" s="12"/>
    </row>
    <row r="31" customHeight="1" spans="1:18">
      <c r="A31" s="12">
        <v>28</v>
      </c>
      <c r="B31" s="14"/>
      <c r="C31" s="17"/>
      <c r="D31" s="13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8"/>
      <c r="R31" s="12"/>
    </row>
    <row r="32" customHeight="1" spans="1:18">
      <c r="A32" s="12">
        <v>29</v>
      </c>
      <c r="B32" s="14"/>
      <c r="C32" s="17"/>
      <c r="D32" s="14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8"/>
      <c r="R32" s="12"/>
    </row>
    <row r="33" customHeight="1" spans="1:18">
      <c r="A33" s="12">
        <v>30</v>
      </c>
      <c r="B33" s="14"/>
      <c r="C33" s="17"/>
      <c r="D33" s="14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8"/>
      <c r="R33" s="12"/>
    </row>
    <row r="34" customHeight="1" spans="1:18">
      <c r="A34" s="12">
        <v>31</v>
      </c>
      <c r="B34" s="14"/>
      <c r="C34" s="17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8"/>
      <c r="R34" s="12"/>
    </row>
    <row r="35" customHeight="1" spans="1:16">
      <c r="A35" s="18" t="s">
        <v>44</v>
      </c>
      <c r="K35" s="34"/>
      <c r="L35" s="34"/>
      <c r="M35" s="34"/>
      <c r="N35" s="34"/>
      <c r="O35" s="34"/>
      <c r="P35" s="34"/>
    </row>
    <row r="36" customHeight="1" spans="11:16">
      <c r="K36" s="34"/>
      <c r="L36" s="34"/>
      <c r="M36" s="34"/>
      <c r="N36" s="34"/>
      <c r="O36" s="34"/>
      <c r="P36" s="34"/>
    </row>
    <row r="37" customHeight="1" spans="11:16">
      <c r="K37" s="34"/>
      <c r="L37" s="34"/>
      <c r="M37" s="34"/>
      <c r="N37" s="34"/>
      <c r="O37" s="34"/>
      <c r="P37" s="34"/>
    </row>
    <row r="38" customHeight="1" spans="11:16">
      <c r="K38" s="34"/>
      <c r="L38" s="34"/>
      <c r="M38" s="34"/>
      <c r="N38" s="34"/>
      <c r="O38" s="34"/>
      <c r="P38" s="34"/>
    </row>
    <row r="39" customHeight="1" spans="11:16">
      <c r="K39" s="34"/>
      <c r="L39" s="34"/>
      <c r="M39" s="34"/>
      <c r="N39" s="34"/>
      <c r="O39" s="34"/>
      <c r="P39" s="34"/>
    </row>
    <row r="40" customHeight="1" spans="11:16">
      <c r="K40" s="34"/>
      <c r="L40" s="34"/>
      <c r="M40" s="34"/>
      <c r="N40" s="34"/>
      <c r="O40" s="34"/>
      <c r="P40" s="34"/>
    </row>
    <row r="41" customHeight="1" spans="11:16">
      <c r="K41" s="34"/>
      <c r="L41" s="34"/>
      <c r="M41" s="34"/>
      <c r="N41" s="34"/>
      <c r="O41" s="34"/>
      <c r="P41" s="34"/>
    </row>
    <row r="42" customHeight="1" spans="11:16">
      <c r="K42" s="34"/>
      <c r="L42" s="34"/>
      <c r="M42" s="34"/>
      <c r="N42" s="34"/>
      <c r="O42" s="34"/>
      <c r="P42" s="34"/>
    </row>
    <row r="43" customHeight="1" spans="11:16">
      <c r="K43" s="34"/>
      <c r="L43" s="34"/>
      <c r="M43" s="34"/>
      <c r="N43" s="34"/>
      <c r="O43" s="34"/>
      <c r="P43" s="34"/>
    </row>
    <row r="44" customHeight="1" spans="11:16">
      <c r="K44" s="34"/>
      <c r="L44" s="34"/>
      <c r="M44" s="34"/>
      <c r="N44" s="34"/>
      <c r="O44" s="34"/>
      <c r="P44" s="34"/>
    </row>
    <row r="45" customHeight="1" spans="11:16">
      <c r="K45" s="34"/>
      <c r="L45" s="34"/>
      <c r="M45" s="34"/>
      <c r="N45" s="34"/>
      <c r="O45" s="34"/>
      <c r="P45" s="34"/>
    </row>
    <row r="46" customHeight="1" spans="11:16">
      <c r="K46" s="34"/>
      <c r="L46" s="34"/>
      <c r="M46" s="34"/>
      <c r="N46" s="34"/>
      <c r="O46" s="34"/>
      <c r="P46" s="34"/>
    </row>
    <row r="47" customHeight="1" spans="11:16">
      <c r="K47" s="34"/>
      <c r="L47" s="34"/>
      <c r="M47" s="34"/>
      <c r="N47" s="34"/>
      <c r="O47" s="34"/>
      <c r="P47" s="34"/>
    </row>
    <row r="48" customHeight="1" spans="11:16">
      <c r="K48" s="34"/>
      <c r="L48" s="34"/>
      <c r="M48" s="34"/>
      <c r="N48" s="34"/>
      <c r="O48" s="34"/>
      <c r="P48" s="34"/>
    </row>
    <row r="49" customHeight="1" spans="11:16">
      <c r="K49" s="34"/>
      <c r="L49" s="34"/>
      <c r="M49" s="34"/>
      <c r="N49" s="34"/>
      <c r="O49" s="34"/>
      <c r="P49" s="34"/>
    </row>
    <row r="50" customHeight="1" spans="11:16">
      <c r="K50" s="34"/>
      <c r="L50" s="34"/>
      <c r="M50" s="34"/>
      <c r="N50" s="34"/>
      <c r="O50" s="34"/>
      <c r="P50" s="34"/>
    </row>
    <row r="51" customHeight="1" spans="11:16">
      <c r="K51" s="34"/>
      <c r="L51" s="34"/>
      <c r="M51" s="34"/>
      <c r="N51" s="34"/>
      <c r="O51" s="34"/>
      <c r="P51" s="34"/>
    </row>
    <row r="52" customHeight="1" spans="11:16">
      <c r="K52" s="34"/>
      <c r="L52" s="34"/>
      <c r="M52" s="34"/>
      <c r="N52" s="34"/>
      <c r="O52" s="34"/>
      <c r="P52" s="34"/>
    </row>
    <row r="53" customHeight="1" spans="11:16">
      <c r="K53" s="34"/>
      <c r="L53" s="34"/>
      <c r="M53" s="34"/>
      <c r="N53" s="34"/>
      <c r="O53" s="34"/>
      <c r="P53" s="34"/>
    </row>
    <row r="54" customHeight="1" spans="11:16">
      <c r="K54" s="34"/>
      <c r="L54" s="34"/>
      <c r="M54" s="34"/>
      <c r="N54" s="34"/>
      <c r="O54" s="34"/>
      <c r="P54" s="34"/>
    </row>
    <row r="55" customHeight="1" spans="11:16">
      <c r="K55" s="34"/>
      <c r="L55" s="34"/>
      <c r="M55" s="34"/>
      <c r="N55" s="34"/>
      <c r="O55" s="34"/>
      <c r="P55" s="34"/>
    </row>
    <row r="56" customHeight="1" spans="11:16">
      <c r="K56" s="34"/>
      <c r="L56" s="34"/>
      <c r="M56" s="34"/>
      <c r="N56" s="34"/>
      <c r="O56" s="34"/>
      <c r="P56" s="34"/>
    </row>
    <row r="57" customHeight="1" spans="11:16">
      <c r="K57" s="34"/>
      <c r="L57" s="34"/>
      <c r="M57" s="34"/>
      <c r="N57" s="34"/>
      <c r="O57" s="34"/>
      <c r="P57" s="34"/>
    </row>
    <row r="58" customHeight="1" spans="11:16">
      <c r="K58" s="34"/>
      <c r="L58" s="34"/>
      <c r="M58" s="34"/>
      <c r="N58" s="34"/>
      <c r="O58" s="34"/>
      <c r="P58" s="34"/>
    </row>
    <row r="59" customHeight="1" spans="11:16">
      <c r="K59" s="34"/>
      <c r="L59" s="34"/>
      <c r="M59" s="34"/>
      <c r="N59" s="34"/>
      <c r="O59" s="34"/>
      <c r="P59" s="34"/>
    </row>
    <row r="60" customHeight="1" spans="11:16">
      <c r="K60" s="34"/>
      <c r="L60" s="34"/>
      <c r="M60" s="34"/>
      <c r="N60" s="34"/>
      <c r="O60" s="34"/>
      <c r="P60" s="34"/>
    </row>
    <row r="61" customHeight="1" spans="11:16">
      <c r="K61" s="34"/>
      <c r="L61" s="34"/>
      <c r="M61" s="34"/>
      <c r="N61" s="34"/>
      <c r="O61" s="34"/>
      <c r="P61" s="34"/>
    </row>
    <row r="62" customHeight="1" spans="11:16">
      <c r="K62" s="34"/>
      <c r="L62" s="34"/>
      <c r="M62" s="34"/>
      <c r="N62" s="34"/>
      <c r="O62" s="34"/>
      <c r="P62" s="34"/>
    </row>
    <row r="63" customHeight="1" spans="11:16">
      <c r="K63" s="34"/>
      <c r="L63" s="34"/>
      <c r="M63" s="34"/>
      <c r="N63" s="34"/>
      <c r="O63" s="34"/>
      <c r="P63" s="34"/>
    </row>
    <row r="64" customHeight="1" spans="11:16">
      <c r="K64" s="34"/>
      <c r="L64" s="34"/>
      <c r="M64" s="34"/>
      <c r="N64" s="34"/>
      <c r="O64" s="34"/>
      <c r="P64" s="34"/>
    </row>
    <row r="65" customHeight="1" spans="11:16">
      <c r="K65" s="34"/>
      <c r="L65" s="34"/>
      <c r="M65" s="34"/>
      <c r="N65" s="34"/>
      <c r="O65" s="34"/>
      <c r="P65" s="34"/>
    </row>
    <row r="66" customHeight="1" spans="11:16">
      <c r="K66" s="34"/>
      <c r="L66" s="34"/>
      <c r="M66" s="34"/>
      <c r="N66" s="34"/>
      <c r="O66" s="34"/>
      <c r="P66" s="34"/>
    </row>
    <row r="67" customHeight="1" spans="11:16">
      <c r="K67" s="34"/>
      <c r="L67" s="34"/>
      <c r="M67" s="34"/>
      <c r="N67" s="34"/>
      <c r="O67" s="34"/>
      <c r="P67" s="34"/>
    </row>
    <row r="68" customHeight="1" spans="11:16">
      <c r="K68" s="34"/>
      <c r="L68" s="34"/>
      <c r="M68" s="34"/>
      <c r="N68" s="34"/>
      <c r="O68" s="34"/>
      <c r="P68" s="34"/>
    </row>
    <row r="69" customHeight="1" spans="11:16">
      <c r="K69" s="34"/>
      <c r="L69" s="34"/>
      <c r="M69" s="34"/>
      <c r="N69" s="34"/>
      <c r="O69" s="34"/>
      <c r="P69" s="34"/>
    </row>
    <row r="70" customHeight="1" spans="11:16">
      <c r="K70" s="34"/>
      <c r="L70" s="34"/>
      <c r="M70" s="34"/>
      <c r="N70" s="34"/>
      <c r="O70" s="34"/>
      <c r="P70" s="34"/>
    </row>
    <row r="71" customHeight="1" spans="11:16">
      <c r="K71" s="34"/>
      <c r="L71" s="34"/>
      <c r="M71" s="34"/>
      <c r="N71" s="34"/>
      <c r="O71" s="34"/>
      <c r="P71" s="34"/>
    </row>
    <row r="72" customHeight="1" spans="11:16">
      <c r="K72" s="34"/>
      <c r="L72" s="34"/>
      <c r="M72" s="34"/>
      <c r="N72" s="34"/>
      <c r="O72" s="34"/>
      <c r="P72" s="34"/>
    </row>
    <row r="73" customHeight="1" spans="11:16">
      <c r="K73" s="34"/>
      <c r="L73" s="34"/>
      <c r="M73" s="34"/>
      <c r="N73" s="34"/>
      <c r="O73" s="34"/>
      <c r="P73" s="34"/>
    </row>
    <row r="74" customHeight="1" spans="11:16">
      <c r="K74" s="34"/>
      <c r="L74" s="34"/>
      <c r="M74" s="34"/>
      <c r="N74" s="34"/>
      <c r="O74" s="34"/>
      <c r="P74" s="34"/>
    </row>
    <row r="75" customHeight="1" spans="11:16">
      <c r="K75" s="34"/>
      <c r="L75" s="34"/>
      <c r="M75" s="34"/>
      <c r="N75" s="34"/>
      <c r="O75" s="34"/>
      <c r="P75" s="34"/>
    </row>
    <row r="76" customHeight="1" spans="11:16">
      <c r="K76" s="34"/>
      <c r="L76" s="34"/>
      <c r="M76" s="34"/>
      <c r="N76" s="34"/>
      <c r="O76" s="34"/>
      <c r="P76" s="34"/>
    </row>
    <row r="77" customHeight="1" spans="11:16">
      <c r="K77" s="34"/>
      <c r="L77" s="34"/>
      <c r="M77" s="34"/>
      <c r="N77" s="34"/>
      <c r="O77" s="34"/>
      <c r="P77" s="34"/>
    </row>
    <row r="78" customHeight="1" spans="11:16">
      <c r="K78" s="34"/>
      <c r="L78" s="34"/>
      <c r="M78" s="34"/>
      <c r="N78" s="34"/>
      <c r="O78" s="34"/>
      <c r="P78" s="34"/>
    </row>
    <row r="79" customHeight="1" spans="11:16">
      <c r="K79" s="34"/>
      <c r="L79" s="34"/>
      <c r="M79" s="34"/>
      <c r="N79" s="34"/>
      <c r="O79" s="34"/>
      <c r="P79" s="34"/>
    </row>
    <row r="80" customHeight="1" spans="11:16">
      <c r="K80" s="34"/>
      <c r="L80" s="34"/>
      <c r="M80" s="34"/>
      <c r="N80" s="34"/>
      <c r="O80" s="34"/>
      <c r="P80" s="34"/>
    </row>
    <row r="81" customHeight="1" spans="11:16">
      <c r="K81" s="34"/>
      <c r="L81" s="34"/>
      <c r="M81" s="34"/>
      <c r="N81" s="34"/>
      <c r="O81" s="34"/>
      <c r="P81" s="34"/>
    </row>
    <row r="82" customHeight="1" spans="11:16">
      <c r="K82" s="34"/>
      <c r="L82" s="34"/>
      <c r="M82" s="34"/>
      <c r="N82" s="34"/>
      <c r="O82" s="34"/>
      <c r="P82" s="34"/>
    </row>
    <row r="83" customHeight="1" spans="11:16">
      <c r="K83" s="34"/>
      <c r="L83" s="34"/>
      <c r="M83" s="34"/>
      <c r="N83" s="34"/>
      <c r="O83" s="34"/>
      <c r="P83" s="34"/>
    </row>
    <row r="84" customHeight="1" spans="11:16">
      <c r="K84" s="34"/>
      <c r="L84" s="34"/>
      <c r="M84" s="34"/>
      <c r="N84" s="34"/>
      <c r="O84" s="34"/>
      <c r="P84" s="34"/>
    </row>
    <row r="85" customHeight="1" spans="11:16">
      <c r="K85" s="34"/>
      <c r="L85" s="34"/>
      <c r="M85" s="34"/>
      <c r="N85" s="34"/>
      <c r="O85" s="34"/>
      <c r="P85" s="34"/>
    </row>
    <row r="86" customHeight="1" spans="11:16">
      <c r="K86" s="34"/>
      <c r="L86" s="34"/>
      <c r="M86" s="34"/>
      <c r="N86" s="34"/>
      <c r="O86" s="34"/>
      <c r="P86" s="34"/>
    </row>
    <row r="87" customHeight="1" spans="11:16">
      <c r="K87" s="34"/>
      <c r="L87" s="34"/>
      <c r="M87" s="34"/>
      <c r="N87" s="34"/>
      <c r="O87" s="34"/>
      <c r="P87" s="34"/>
    </row>
    <row r="88" customHeight="1" spans="11:16">
      <c r="K88" s="34"/>
      <c r="L88" s="34"/>
      <c r="M88" s="34"/>
      <c r="N88" s="34"/>
      <c r="O88" s="34"/>
      <c r="P88" s="34"/>
    </row>
    <row r="89" customHeight="1" spans="11:16">
      <c r="K89" s="34"/>
      <c r="L89" s="34"/>
      <c r="M89" s="34"/>
      <c r="N89" s="34"/>
      <c r="O89" s="34"/>
      <c r="P89" s="34"/>
    </row>
    <row r="90" customHeight="1" spans="11:16">
      <c r="K90" s="34"/>
      <c r="L90" s="34"/>
      <c r="M90" s="34"/>
      <c r="N90" s="34"/>
      <c r="O90" s="34"/>
      <c r="P90" s="34"/>
    </row>
    <row r="91" customHeight="1" spans="11:16">
      <c r="K91" s="34"/>
      <c r="L91" s="34"/>
      <c r="M91" s="34"/>
      <c r="N91" s="34"/>
      <c r="O91" s="34"/>
      <c r="P91" s="34"/>
    </row>
    <row r="92" customHeight="1" spans="11:16">
      <c r="K92" s="34"/>
      <c r="L92" s="34"/>
      <c r="M92" s="34"/>
      <c r="N92" s="34"/>
      <c r="O92" s="34"/>
      <c r="P92" s="34"/>
    </row>
    <row r="93" customHeight="1" spans="11:16">
      <c r="K93" s="34"/>
      <c r="L93" s="34"/>
      <c r="M93" s="34"/>
      <c r="N93" s="34"/>
      <c r="O93" s="34"/>
      <c r="P93" s="34"/>
    </row>
    <row r="94" customHeight="1" spans="11:16">
      <c r="K94" s="34"/>
      <c r="L94" s="34"/>
      <c r="M94" s="34"/>
      <c r="N94" s="34"/>
      <c r="O94" s="34"/>
      <c r="P94" s="34"/>
    </row>
    <row r="95" customHeight="1" spans="11:16">
      <c r="K95" s="34"/>
      <c r="L95" s="34"/>
      <c r="M95" s="34"/>
      <c r="N95" s="34"/>
      <c r="O95" s="34"/>
      <c r="P95" s="34"/>
    </row>
    <row r="96" customHeight="1" spans="11:16">
      <c r="K96" s="34"/>
      <c r="L96" s="34"/>
      <c r="M96" s="34"/>
      <c r="N96" s="34"/>
      <c r="O96" s="34"/>
      <c r="P96" s="34"/>
    </row>
    <row r="97" customHeight="1" spans="11:16">
      <c r="K97" s="34"/>
      <c r="L97" s="34"/>
      <c r="M97" s="34"/>
      <c r="N97" s="34"/>
      <c r="O97" s="34"/>
      <c r="P97" s="34"/>
    </row>
    <row r="98" customHeight="1" spans="11:16">
      <c r="K98" s="34"/>
      <c r="L98" s="34"/>
      <c r="M98" s="34"/>
      <c r="N98" s="34"/>
      <c r="O98" s="34"/>
      <c r="P98" s="34"/>
    </row>
    <row r="99" customHeight="1" spans="11:16">
      <c r="K99" s="34"/>
      <c r="L99" s="34"/>
      <c r="M99" s="34"/>
      <c r="N99" s="34"/>
      <c r="O99" s="34"/>
      <c r="P99" s="34"/>
    </row>
    <row r="100" customHeight="1" spans="11:16">
      <c r="K100" s="34"/>
      <c r="L100" s="34"/>
      <c r="M100" s="34"/>
      <c r="N100" s="34"/>
      <c r="O100" s="34"/>
      <c r="P100" s="34"/>
    </row>
    <row r="101" customHeight="1" spans="11:16">
      <c r="K101" s="34"/>
      <c r="L101" s="34"/>
      <c r="M101" s="34"/>
      <c r="N101" s="34"/>
      <c r="O101" s="34"/>
      <c r="P101" s="34"/>
    </row>
    <row r="102" customHeight="1" spans="11:16">
      <c r="K102" s="34"/>
      <c r="L102" s="34"/>
      <c r="M102" s="34"/>
      <c r="N102" s="34"/>
      <c r="O102" s="34"/>
      <c r="P102" s="34"/>
    </row>
    <row r="103" customHeight="1" spans="11:16">
      <c r="K103" s="34"/>
      <c r="L103" s="34"/>
      <c r="M103" s="34"/>
      <c r="N103" s="34"/>
      <c r="O103" s="34"/>
      <c r="P103" s="34"/>
    </row>
    <row r="104" customHeight="1" spans="11:16">
      <c r="K104" s="34"/>
      <c r="L104" s="34"/>
      <c r="M104" s="34"/>
      <c r="N104" s="34"/>
      <c r="O104" s="34"/>
      <c r="P104" s="34"/>
    </row>
    <row r="105" customHeight="1" spans="11:16">
      <c r="K105" s="34"/>
      <c r="L105" s="34"/>
      <c r="M105" s="34"/>
      <c r="N105" s="34"/>
      <c r="O105" s="34"/>
      <c r="P105" s="34"/>
    </row>
    <row r="106" customHeight="1" spans="11:16">
      <c r="K106" s="34"/>
      <c r="L106" s="34"/>
      <c r="M106" s="34"/>
      <c r="N106" s="34"/>
      <c r="O106" s="34"/>
      <c r="P106" s="34"/>
    </row>
    <row r="107" customHeight="1" spans="11:16">
      <c r="K107" s="34"/>
      <c r="L107" s="34"/>
      <c r="M107" s="34"/>
      <c r="N107" s="34"/>
      <c r="O107" s="34"/>
      <c r="P107" s="34"/>
    </row>
    <row r="108" customHeight="1" spans="11:16">
      <c r="K108" s="34"/>
      <c r="L108" s="34"/>
      <c r="M108" s="34"/>
      <c r="N108" s="34"/>
      <c r="O108" s="34"/>
      <c r="P108" s="34"/>
    </row>
    <row r="109" customHeight="1" spans="11:16">
      <c r="K109" s="34"/>
      <c r="L109" s="34"/>
      <c r="M109" s="34"/>
      <c r="N109" s="34"/>
      <c r="O109" s="34"/>
      <c r="P109" s="34"/>
    </row>
    <row r="110" customHeight="1" spans="11:16">
      <c r="K110" s="34"/>
      <c r="L110" s="34"/>
      <c r="M110" s="34"/>
      <c r="N110" s="34"/>
      <c r="O110" s="34"/>
      <c r="P110" s="34"/>
    </row>
    <row r="111" customHeight="1" spans="11:16">
      <c r="K111" s="34"/>
      <c r="L111" s="34"/>
      <c r="M111" s="34"/>
      <c r="N111" s="34"/>
      <c r="O111" s="34"/>
      <c r="P111" s="34"/>
    </row>
    <row r="112" customHeight="1" spans="11:16">
      <c r="K112" s="34"/>
      <c r="L112" s="34"/>
      <c r="M112" s="34"/>
      <c r="N112" s="34"/>
      <c r="O112" s="34"/>
      <c r="P112" s="34"/>
    </row>
    <row r="113" customHeight="1" spans="11:16">
      <c r="K113" s="34"/>
      <c r="L113" s="34"/>
      <c r="M113" s="34"/>
      <c r="N113" s="34"/>
      <c r="O113" s="34"/>
      <c r="P113" s="34"/>
    </row>
    <row r="114" customHeight="1" spans="11:16">
      <c r="K114" s="34"/>
      <c r="L114" s="34"/>
      <c r="M114" s="34"/>
      <c r="N114" s="34"/>
      <c r="O114" s="34"/>
      <c r="P114" s="34"/>
    </row>
    <row r="115" customHeight="1" spans="11:16">
      <c r="K115" s="34"/>
      <c r="L115" s="34"/>
      <c r="M115" s="34"/>
      <c r="N115" s="34"/>
      <c r="O115" s="34"/>
      <c r="P115" s="34"/>
    </row>
    <row r="116" customHeight="1" spans="11:16">
      <c r="K116" s="34"/>
      <c r="L116" s="34"/>
      <c r="M116" s="34"/>
      <c r="N116" s="34"/>
      <c r="O116" s="34"/>
      <c r="P116" s="34"/>
    </row>
    <row r="117" customHeight="1" spans="11:16">
      <c r="K117" s="34"/>
      <c r="L117" s="34"/>
      <c r="M117" s="34"/>
      <c r="N117" s="34"/>
      <c r="O117" s="34"/>
      <c r="P117" s="34"/>
    </row>
    <row r="118" customHeight="1" spans="11:16">
      <c r="K118" s="34"/>
      <c r="L118" s="34"/>
      <c r="M118" s="34"/>
      <c r="N118" s="34"/>
      <c r="O118" s="34"/>
      <c r="P118" s="34"/>
    </row>
    <row r="119" customHeight="1" spans="11:16">
      <c r="K119" s="34"/>
      <c r="L119" s="34"/>
      <c r="M119" s="34"/>
      <c r="N119" s="34"/>
      <c r="O119" s="34"/>
      <c r="P119" s="34"/>
    </row>
    <row r="120" customHeight="1" spans="11:16">
      <c r="K120" s="34"/>
      <c r="L120" s="34"/>
      <c r="M120" s="34"/>
      <c r="N120" s="34"/>
      <c r="O120" s="34"/>
      <c r="P120" s="34"/>
    </row>
    <row r="121" customHeight="1" spans="11:16">
      <c r="K121" s="34"/>
      <c r="L121" s="34"/>
      <c r="M121" s="34"/>
      <c r="N121" s="34"/>
      <c r="O121" s="34"/>
      <c r="P121" s="34"/>
    </row>
    <row r="122" customHeight="1" spans="11:16">
      <c r="K122" s="34"/>
      <c r="L122" s="34"/>
      <c r="M122" s="34"/>
      <c r="N122" s="34"/>
      <c r="O122" s="34"/>
      <c r="P122" s="34"/>
    </row>
    <row r="123" customHeight="1" spans="11:16">
      <c r="K123" s="34"/>
      <c r="L123" s="34"/>
      <c r="M123" s="34"/>
      <c r="N123" s="34"/>
      <c r="O123" s="34"/>
      <c r="P123" s="34"/>
    </row>
    <row r="124" customHeight="1" spans="11:16">
      <c r="K124" s="34"/>
      <c r="L124" s="34"/>
      <c r="M124" s="34"/>
      <c r="N124" s="34"/>
      <c r="O124" s="34"/>
      <c r="P124" s="34"/>
    </row>
    <row r="125" customHeight="1" spans="11:16">
      <c r="K125" s="34"/>
      <c r="L125" s="34"/>
      <c r="M125" s="34"/>
      <c r="N125" s="34"/>
      <c r="O125" s="34"/>
      <c r="P125" s="34"/>
    </row>
    <row r="126" customHeight="1" spans="11:16">
      <c r="K126" s="34"/>
      <c r="L126" s="34"/>
      <c r="M126" s="34"/>
      <c r="N126" s="34"/>
      <c r="O126" s="34"/>
      <c r="P126" s="34"/>
    </row>
    <row r="127" customHeight="1" spans="11:16">
      <c r="K127" s="34"/>
      <c r="L127" s="34"/>
      <c r="M127" s="34"/>
      <c r="N127" s="34"/>
      <c r="O127" s="34"/>
      <c r="P127" s="34"/>
    </row>
    <row r="128" customHeight="1" spans="11:16">
      <c r="K128" s="34"/>
      <c r="L128" s="34"/>
      <c r="M128" s="34"/>
      <c r="N128" s="34"/>
      <c r="O128" s="34"/>
      <c r="P128" s="34"/>
    </row>
    <row r="129" customHeight="1" spans="11:16">
      <c r="K129" s="34"/>
      <c r="L129" s="34"/>
      <c r="M129" s="34"/>
      <c r="N129" s="34"/>
      <c r="O129" s="34"/>
      <c r="P129" s="34"/>
    </row>
    <row r="130" customHeight="1" spans="11:16">
      <c r="K130" s="34"/>
      <c r="L130" s="34"/>
      <c r="M130" s="34"/>
      <c r="N130" s="34"/>
      <c r="O130" s="34"/>
      <c r="P130" s="34"/>
    </row>
    <row r="131" customHeight="1" spans="11:16">
      <c r="K131" s="34"/>
      <c r="L131" s="34"/>
      <c r="M131" s="34"/>
      <c r="N131" s="34"/>
      <c r="O131" s="34"/>
      <c r="P131" s="34"/>
    </row>
    <row r="132" customHeight="1" spans="11:16">
      <c r="K132" s="34"/>
      <c r="L132" s="34"/>
      <c r="M132" s="34"/>
      <c r="N132" s="34"/>
      <c r="O132" s="34"/>
      <c r="P132" s="34"/>
    </row>
    <row r="133" customHeight="1" spans="11:16">
      <c r="K133" s="34"/>
      <c r="L133" s="34"/>
      <c r="M133" s="34"/>
      <c r="N133" s="34"/>
      <c r="O133" s="34"/>
      <c r="P133" s="34"/>
    </row>
    <row r="134" customHeight="1" spans="11:16">
      <c r="K134" s="34"/>
      <c r="L134" s="34"/>
      <c r="M134" s="34"/>
      <c r="N134" s="34"/>
      <c r="O134" s="34"/>
      <c r="P134" s="34"/>
    </row>
    <row r="135" customHeight="1" spans="11:16">
      <c r="K135" s="34"/>
      <c r="L135" s="34"/>
      <c r="M135" s="34"/>
      <c r="N135" s="34"/>
      <c r="O135" s="34"/>
      <c r="P135" s="34"/>
    </row>
    <row r="136" customHeight="1" spans="11:16">
      <c r="K136" s="34"/>
      <c r="L136" s="34"/>
      <c r="M136" s="34"/>
      <c r="N136" s="34"/>
      <c r="O136" s="34"/>
      <c r="P136" s="34"/>
    </row>
    <row r="137" customHeight="1" spans="11:16">
      <c r="K137" s="34"/>
      <c r="L137" s="34"/>
      <c r="M137" s="34"/>
      <c r="N137" s="34"/>
      <c r="O137" s="34"/>
      <c r="P137" s="34"/>
    </row>
    <row r="138" customHeight="1" spans="11:16">
      <c r="K138" s="34"/>
      <c r="L138" s="34"/>
      <c r="M138" s="34"/>
      <c r="N138" s="34"/>
      <c r="O138" s="34"/>
      <c r="P138" s="34"/>
    </row>
    <row r="139" customHeight="1" spans="11:16">
      <c r="K139" s="34"/>
      <c r="L139" s="34"/>
      <c r="M139" s="34"/>
      <c r="N139" s="34"/>
      <c r="O139" s="34"/>
      <c r="P139" s="34"/>
    </row>
    <row r="140" customHeight="1" spans="11:16">
      <c r="K140" s="34"/>
      <c r="L140" s="34"/>
      <c r="M140" s="34"/>
      <c r="N140" s="34"/>
      <c r="O140" s="34"/>
      <c r="P140" s="34"/>
    </row>
    <row r="141" customHeight="1" spans="11:16">
      <c r="K141" s="34"/>
      <c r="L141" s="34"/>
      <c r="M141" s="34"/>
      <c r="N141" s="34"/>
      <c r="O141" s="34"/>
      <c r="P141" s="34"/>
    </row>
    <row r="142" customHeight="1" spans="11:16">
      <c r="K142" s="34"/>
      <c r="L142" s="34"/>
      <c r="M142" s="34"/>
      <c r="N142" s="34"/>
      <c r="O142" s="34"/>
      <c r="P142" s="34"/>
    </row>
    <row r="143" customHeight="1" spans="11:16">
      <c r="K143" s="34"/>
      <c r="L143" s="34"/>
      <c r="M143" s="34"/>
      <c r="N143" s="34"/>
      <c r="O143" s="34"/>
      <c r="P143" s="34"/>
    </row>
    <row r="144" customHeight="1" spans="11:16">
      <c r="K144" s="34"/>
      <c r="L144" s="34"/>
      <c r="M144" s="34"/>
      <c r="N144" s="34"/>
      <c r="O144" s="34"/>
      <c r="P144" s="34"/>
    </row>
    <row r="145" customHeight="1" spans="11:16">
      <c r="K145" s="34"/>
      <c r="L145" s="34"/>
      <c r="M145" s="34"/>
      <c r="N145" s="34"/>
      <c r="O145" s="34"/>
      <c r="P145" s="34"/>
    </row>
    <row r="146" customHeight="1" spans="11:16">
      <c r="K146" s="34"/>
      <c r="L146" s="34"/>
      <c r="M146" s="34"/>
      <c r="N146" s="34"/>
      <c r="O146" s="34"/>
      <c r="P146" s="34"/>
    </row>
    <row r="147" customHeight="1" spans="11:16">
      <c r="K147" s="34"/>
      <c r="L147" s="34"/>
      <c r="M147" s="34"/>
      <c r="N147" s="34"/>
      <c r="O147" s="34"/>
      <c r="P147" s="34"/>
    </row>
    <row r="148" customHeight="1" spans="11:16">
      <c r="K148" s="34"/>
      <c r="L148" s="34"/>
      <c r="M148" s="34"/>
      <c r="N148" s="34"/>
      <c r="O148" s="34"/>
      <c r="P148" s="34"/>
    </row>
    <row r="149" customHeight="1" spans="11:16">
      <c r="K149" s="34"/>
      <c r="L149" s="34"/>
      <c r="M149" s="34"/>
      <c r="N149" s="34"/>
      <c r="O149" s="34"/>
      <c r="P149" s="34"/>
    </row>
    <row r="150" customHeight="1" spans="11:16">
      <c r="K150" s="34"/>
      <c r="L150" s="34"/>
      <c r="M150" s="34"/>
      <c r="N150" s="34"/>
      <c r="O150" s="34"/>
      <c r="P150" s="34"/>
    </row>
    <row r="151" customHeight="1" spans="11:16">
      <c r="K151" s="34"/>
      <c r="L151" s="34"/>
      <c r="M151" s="34"/>
      <c r="N151" s="34"/>
      <c r="O151" s="34"/>
      <c r="P151" s="34"/>
    </row>
    <row r="152" customHeight="1" spans="11:16">
      <c r="K152" s="34"/>
      <c r="L152" s="34"/>
      <c r="M152" s="34"/>
      <c r="N152" s="34"/>
      <c r="O152" s="34"/>
      <c r="P152" s="34"/>
    </row>
    <row r="153" customHeight="1" spans="11:16">
      <c r="K153" s="34"/>
      <c r="L153" s="34"/>
      <c r="M153" s="34"/>
      <c r="N153" s="34"/>
      <c r="O153" s="34"/>
      <c r="P153" s="34"/>
    </row>
    <row r="154" customHeight="1" spans="11:16">
      <c r="K154" s="34"/>
      <c r="L154" s="34"/>
      <c r="M154" s="34"/>
      <c r="N154" s="34"/>
      <c r="O154" s="34"/>
      <c r="P154" s="34"/>
    </row>
    <row r="155" customHeight="1" spans="11:16">
      <c r="K155" s="34"/>
      <c r="L155" s="34"/>
      <c r="M155" s="34"/>
      <c r="N155" s="34"/>
      <c r="O155" s="34"/>
      <c r="P155" s="34"/>
    </row>
    <row r="156" customHeight="1" spans="11:16">
      <c r="K156" s="34"/>
      <c r="L156" s="34"/>
      <c r="M156" s="34"/>
      <c r="N156" s="34"/>
      <c r="O156" s="34"/>
      <c r="P156" s="34"/>
    </row>
    <row r="157" customHeight="1" spans="11:16">
      <c r="K157" s="34"/>
      <c r="L157" s="34"/>
      <c r="M157" s="34"/>
      <c r="N157" s="34"/>
      <c r="O157" s="34"/>
      <c r="P157" s="34"/>
    </row>
    <row r="158" customHeight="1" spans="11:16">
      <c r="K158" s="34"/>
      <c r="L158" s="34"/>
      <c r="M158" s="34"/>
      <c r="N158" s="34"/>
      <c r="O158" s="34"/>
      <c r="P158" s="34"/>
    </row>
    <row r="159" customHeight="1" spans="11:16">
      <c r="K159" s="34"/>
      <c r="L159" s="34"/>
      <c r="M159" s="34"/>
      <c r="N159" s="34"/>
      <c r="O159" s="34"/>
      <c r="P159" s="34"/>
    </row>
    <row r="160" customHeight="1" spans="11:16">
      <c r="K160" s="34"/>
      <c r="L160" s="34"/>
      <c r="M160" s="34"/>
      <c r="N160" s="34"/>
      <c r="O160" s="34"/>
      <c r="P160" s="34"/>
    </row>
    <row r="161" customHeight="1" spans="11:16">
      <c r="K161" s="34"/>
      <c r="L161" s="34"/>
      <c r="M161" s="34"/>
      <c r="N161" s="34"/>
      <c r="O161" s="34"/>
      <c r="P161" s="34"/>
    </row>
    <row r="162" customHeight="1" spans="11:16">
      <c r="K162" s="34"/>
      <c r="L162" s="34"/>
      <c r="M162" s="34"/>
      <c r="N162" s="34"/>
      <c r="O162" s="34"/>
      <c r="P162" s="34"/>
    </row>
    <row r="163" customHeight="1" spans="11:16">
      <c r="K163" s="34"/>
      <c r="L163" s="34"/>
      <c r="M163" s="34"/>
      <c r="N163" s="34"/>
      <c r="O163" s="34"/>
      <c r="P163" s="34"/>
    </row>
    <row r="164" customHeight="1" spans="11:16">
      <c r="K164" s="34"/>
      <c r="L164" s="34"/>
      <c r="M164" s="34"/>
      <c r="N164" s="34"/>
      <c r="O164" s="34"/>
      <c r="P164" s="34"/>
    </row>
    <row r="165" customHeight="1" spans="11:16">
      <c r="K165" s="34"/>
      <c r="L165" s="34"/>
      <c r="M165" s="34"/>
      <c r="N165" s="34"/>
      <c r="O165" s="34"/>
      <c r="P165" s="34"/>
    </row>
    <row r="166" customHeight="1" spans="11:16">
      <c r="K166" s="34"/>
      <c r="L166" s="34"/>
      <c r="M166" s="34"/>
      <c r="N166" s="34"/>
      <c r="O166" s="34"/>
      <c r="P166" s="34"/>
    </row>
    <row r="167" customHeight="1" spans="11:16">
      <c r="K167" s="34"/>
      <c r="L167" s="34"/>
      <c r="M167" s="34"/>
      <c r="N167" s="34"/>
      <c r="O167" s="34"/>
      <c r="P167" s="34"/>
    </row>
    <row r="168" customHeight="1" spans="11:16">
      <c r="K168" s="34"/>
      <c r="L168" s="34"/>
      <c r="M168" s="34"/>
      <c r="N168" s="34"/>
      <c r="O168" s="34"/>
      <c r="P168" s="34"/>
    </row>
    <row r="169" customHeight="1" spans="11:16">
      <c r="K169" s="34"/>
      <c r="L169" s="34"/>
      <c r="M169" s="34"/>
      <c r="N169" s="34"/>
      <c r="O169" s="34"/>
      <c r="P169" s="34"/>
    </row>
    <row r="170" customHeight="1" spans="11:16">
      <c r="K170" s="34"/>
      <c r="L170" s="34"/>
      <c r="M170" s="34"/>
      <c r="N170" s="34"/>
      <c r="O170" s="34"/>
      <c r="P170" s="34"/>
    </row>
    <row r="171" customHeight="1" spans="11:16">
      <c r="K171" s="34"/>
      <c r="L171" s="34"/>
      <c r="M171" s="34"/>
      <c r="N171" s="34"/>
      <c r="O171" s="34"/>
      <c r="P171" s="34"/>
    </row>
    <row r="172" customHeight="1" spans="11:16">
      <c r="K172" s="34"/>
      <c r="L172" s="34"/>
      <c r="M172" s="34"/>
      <c r="N172" s="34"/>
      <c r="O172" s="34"/>
      <c r="P172" s="34"/>
    </row>
    <row r="173" customHeight="1" spans="11:16">
      <c r="K173" s="34"/>
      <c r="L173" s="34"/>
      <c r="M173" s="34"/>
      <c r="N173" s="34"/>
      <c r="O173" s="34"/>
      <c r="P173" s="34"/>
    </row>
    <row r="174" customHeight="1" spans="11:16">
      <c r="K174" s="34"/>
      <c r="L174" s="34"/>
      <c r="M174" s="34"/>
      <c r="N174" s="34"/>
      <c r="O174" s="34"/>
      <c r="P174" s="34"/>
    </row>
    <row r="175" customHeight="1" spans="11:16">
      <c r="K175" s="34"/>
      <c r="L175" s="34"/>
      <c r="M175" s="34"/>
      <c r="N175" s="34"/>
      <c r="O175" s="34"/>
      <c r="P175" s="34"/>
    </row>
    <row r="176" customHeight="1" spans="11:16">
      <c r="K176" s="34"/>
      <c r="L176" s="34"/>
      <c r="M176" s="34"/>
      <c r="N176" s="34"/>
      <c r="O176" s="34"/>
      <c r="P176" s="34"/>
    </row>
    <row r="177" customHeight="1" spans="11:16">
      <c r="K177" s="34"/>
      <c r="L177" s="34"/>
      <c r="M177" s="34"/>
      <c r="N177" s="34"/>
      <c r="O177" s="34"/>
      <c r="P177" s="34"/>
    </row>
    <row r="178" customHeight="1" spans="11:16">
      <c r="K178" s="34"/>
      <c r="L178" s="34"/>
      <c r="M178" s="34"/>
      <c r="N178" s="34"/>
      <c r="O178" s="34"/>
      <c r="P178" s="34"/>
    </row>
    <row r="179" customHeight="1" spans="11:16">
      <c r="K179" s="34"/>
      <c r="L179" s="34"/>
      <c r="M179" s="34"/>
      <c r="N179" s="34"/>
      <c r="O179" s="34"/>
      <c r="P179" s="34"/>
    </row>
    <row r="180" customHeight="1" spans="11:16">
      <c r="K180" s="34"/>
      <c r="L180" s="34"/>
      <c r="M180" s="34"/>
      <c r="N180" s="34"/>
      <c r="O180" s="34"/>
      <c r="P180" s="34"/>
    </row>
    <row r="181" customHeight="1" spans="11:16">
      <c r="K181" s="34"/>
      <c r="L181" s="34"/>
      <c r="M181" s="34"/>
      <c r="N181" s="34"/>
      <c r="O181" s="34"/>
      <c r="P181" s="34"/>
    </row>
    <row r="182" customHeight="1" spans="11:16">
      <c r="K182" s="34"/>
      <c r="L182" s="34"/>
      <c r="M182" s="34"/>
      <c r="N182" s="34"/>
      <c r="O182" s="34"/>
      <c r="P182" s="34"/>
    </row>
    <row r="183" customHeight="1" spans="11:16">
      <c r="K183" s="34"/>
      <c r="L183" s="34"/>
      <c r="M183" s="34"/>
      <c r="N183" s="34"/>
      <c r="O183" s="34"/>
      <c r="P183" s="34"/>
    </row>
    <row r="184" customHeight="1" spans="11:16">
      <c r="K184" s="34"/>
      <c r="L184" s="34"/>
      <c r="M184" s="34"/>
      <c r="N184" s="34"/>
      <c r="O184" s="34"/>
      <c r="P184" s="34"/>
    </row>
    <row r="185" customHeight="1" spans="11:16">
      <c r="K185" s="34"/>
      <c r="L185" s="34"/>
      <c r="M185" s="34"/>
      <c r="N185" s="34"/>
      <c r="O185" s="34"/>
      <c r="P185" s="34"/>
    </row>
    <row r="186" customHeight="1" spans="11:16">
      <c r="K186" s="34"/>
      <c r="L186" s="34"/>
      <c r="M186" s="34"/>
      <c r="N186" s="34"/>
      <c r="O186" s="34"/>
      <c r="P186" s="34"/>
    </row>
    <row r="187" customHeight="1" spans="11:16">
      <c r="K187" s="34"/>
      <c r="L187" s="34"/>
      <c r="M187" s="34"/>
      <c r="N187" s="34"/>
      <c r="O187" s="34"/>
      <c r="P187" s="34"/>
    </row>
    <row r="188" customHeight="1" spans="11:16">
      <c r="K188" s="34"/>
      <c r="L188" s="34"/>
      <c r="M188" s="34"/>
      <c r="N188" s="34"/>
      <c r="O188" s="34"/>
      <c r="P188" s="34"/>
    </row>
    <row r="189" customHeight="1" spans="11:16">
      <c r="K189" s="34"/>
      <c r="L189" s="34"/>
      <c r="M189" s="34"/>
      <c r="N189" s="34"/>
      <c r="O189" s="34"/>
      <c r="P189" s="34"/>
    </row>
    <row r="190" customHeight="1" spans="11:16">
      <c r="K190" s="34"/>
      <c r="L190" s="34"/>
      <c r="M190" s="34"/>
      <c r="N190" s="34"/>
      <c r="O190" s="34"/>
      <c r="P190" s="34"/>
    </row>
    <row r="191" customHeight="1" spans="11:16">
      <c r="K191" s="34"/>
      <c r="L191" s="34"/>
      <c r="M191" s="34"/>
      <c r="N191" s="34"/>
      <c r="O191" s="34"/>
      <c r="P191" s="34"/>
    </row>
    <row r="192" customHeight="1" spans="11:16">
      <c r="K192" s="34"/>
      <c r="L192" s="34"/>
      <c r="M192" s="34"/>
      <c r="N192" s="34"/>
      <c r="O192" s="34"/>
      <c r="P192" s="34"/>
    </row>
    <row r="193" customHeight="1" spans="11:16">
      <c r="K193" s="34"/>
      <c r="L193" s="34"/>
      <c r="M193" s="34"/>
      <c r="N193" s="34"/>
      <c r="O193" s="34"/>
      <c r="P193" s="34"/>
    </row>
    <row r="194" customHeight="1" spans="11:16">
      <c r="K194" s="34"/>
      <c r="L194" s="34"/>
      <c r="M194" s="34"/>
      <c r="N194" s="34"/>
      <c r="O194" s="34"/>
      <c r="P194" s="34"/>
    </row>
    <row r="195" customHeight="1" spans="11:16">
      <c r="K195" s="34"/>
      <c r="L195" s="34"/>
      <c r="M195" s="34"/>
      <c r="N195" s="34"/>
      <c r="O195" s="34"/>
      <c r="P195" s="34"/>
    </row>
    <row r="196" customHeight="1" spans="11:16">
      <c r="K196" s="34"/>
      <c r="L196" s="34"/>
      <c r="M196" s="34"/>
      <c r="N196" s="34"/>
      <c r="O196" s="34"/>
      <c r="P196" s="34"/>
    </row>
    <row r="197" customHeight="1" spans="11:16">
      <c r="K197" s="34"/>
      <c r="L197" s="34"/>
      <c r="M197" s="34"/>
      <c r="N197" s="34"/>
      <c r="O197" s="34"/>
      <c r="P197" s="34"/>
    </row>
    <row r="198" customHeight="1" spans="11:16">
      <c r="K198" s="34"/>
      <c r="L198" s="34"/>
      <c r="M198" s="34"/>
      <c r="N198" s="34"/>
      <c r="O198" s="34"/>
      <c r="P198" s="34"/>
    </row>
    <row r="199" customHeight="1" spans="11:16">
      <c r="K199" s="34"/>
      <c r="L199" s="34"/>
      <c r="M199" s="34"/>
      <c r="N199" s="34"/>
      <c r="O199" s="34"/>
      <c r="P199" s="34"/>
    </row>
    <row r="200" customHeight="1" spans="11:16">
      <c r="K200" s="34"/>
      <c r="L200" s="34"/>
      <c r="M200" s="34"/>
      <c r="N200" s="34"/>
      <c r="O200" s="34"/>
      <c r="P200" s="34"/>
    </row>
    <row r="201" customHeight="1" spans="11:16">
      <c r="K201" s="34"/>
      <c r="L201" s="34"/>
      <c r="M201" s="34"/>
      <c r="N201" s="34"/>
      <c r="O201" s="34"/>
      <c r="P201" s="34"/>
    </row>
    <row r="202" customHeight="1" spans="11:16">
      <c r="K202" s="34"/>
      <c r="L202" s="34"/>
      <c r="M202" s="34"/>
      <c r="N202" s="34"/>
      <c r="O202" s="34"/>
      <c r="P202" s="34"/>
    </row>
    <row r="203" customHeight="1" spans="11:16">
      <c r="K203" s="34"/>
      <c r="L203" s="34"/>
      <c r="M203" s="34"/>
      <c r="N203" s="34"/>
      <c r="O203" s="34"/>
      <c r="P203" s="34"/>
    </row>
    <row r="204" customHeight="1" spans="11:16">
      <c r="K204" s="34"/>
      <c r="L204" s="34"/>
      <c r="M204" s="34"/>
      <c r="N204" s="34"/>
      <c r="O204" s="34"/>
      <c r="P204" s="34"/>
    </row>
    <row r="205" customHeight="1" spans="11:16">
      <c r="K205" s="34"/>
      <c r="L205" s="34"/>
      <c r="M205" s="34"/>
      <c r="N205" s="34"/>
      <c r="O205" s="34"/>
      <c r="P205" s="34"/>
    </row>
    <row r="206" customHeight="1" spans="11:16">
      <c r="K206" s="34"/>
      <c r="L206" s="34"/>
      <c r="M206" s="34"/>
      <c r="N206" s="34"/>
      <c r="O206" s="34"/>
      <c r="P206" s="34"/>
    </row>
    <row r="207" customHeight="1" spans="11:16">
      <c r="K207" s="34"/>
      <c r="L207" s="34"/>
      <c r="M207" s="34"/>
      <c r="N207" s="34"/>
      <c r="O207" s="34"/>
      <c r="P207" s="34"/>
    </row>
    <row r="208" customHeight="1" spans="11:16">
      <c r="K208" s="34"/>
      <c r="L208" s="34"/>
      <c r="M208" s="34"/>
      <c r="N208" s="34"/>
      <c r="O208" s="34"/>
      <c r="P208" s="34"/>
    </row>
    <row r="209" customHeight="1" spans="11:16">
      <c r="K209" s="34"/>
      <c r="L209" s="34"/>
      <c r="M209" s="34"/>
      <c r="N209" s="34"/>
      <c r="O209" s="34"/>
      <c r="P209" s="34"/>
    </row>
    <row r="210" customHeight="1" spans="11:16">
      <c r="K210" s="34"/>
      <c r="L210" s="34"/>
      <c r="M210" s="34"/>
      <c r="N210" s="34"/>
      <c r="O210" s="34"/>
      <c r="P210" s="34"/>
    </row>
    <row r="211" customHeight="1" spans="11:16">
      <c r="K211" s="34"/>
      <c r="L211" s="34"/>
      <c r="M211" s="34"/>
      <c r="N211" s="34"/>
      <c r="O211" s="34"/>
      <c r="P211" s="34"/>
    </row>
    <row r="212" customHeight="1" spans="11:16">
      <c r="K212" s="34"/>
      <c r="L212" s="34"/>
      <c r="M212" s="34"/>
      <c r="N212" s="34"/>
      <c r="O212" s="34"/>
      <c r="P212" s="34"/>
    </row>
    <row r="213" customHeight="1" spans="11:16">
      <c r="K213" s="34"/>
      <c r="L213" s="34"/>
      <c r="M213" s="34"/>
      <c r="N213" s="34"/>
      <c r="O213" s="34"/>
      <c r="P213" s="34"/>
    </row>
    <row r="214" customHeight="1" spans="11:16">
      <c r="K214" s="34"/>
      <c r="L214" s="34"/>
      <c r="M214" s="34"/>
      <c r="N214" s="34"/>
      <c r="O214" s="34"/>
      <c r="P214" s="34"/>
    </row>
    <row r="215" customHeight="1" spans="11:16">
      <c r="K215" s="34"/>
      <c r="L215" s="34"/>
      <c r="M215" s="34"/>
      <c r="N215" s="34"/>
      <c r="O215" s="34"/>
      <c r="P215" s="34"/>
    </row>
    <row r="216" customHeight="1" spans="11:16">
      <c r="K216" s="34"/>
      <c r="L216" s="34"/>
      <c r="M216" s="34"/>
      <c r="N216" s="34"/>
      <c r="O216" s="34"/>
      <c r="P216" s="34"/>
    </row>
    <row r="217" customHeight="1" spans="11:16">
      <c r="K217" s="34"/>
      <c r="L217" s="34"/>
      <c r="M217" s="34"/>
      <c r="N217" s="34"/>
      <c r="O217" s="34"/>
      <c r="P217" s="34"/>
    </row>
    <row r="218" customHeight="1" spans="11:16">
      <c r="K218" s="34"/>
      <c r="L218" s="34"/>
      <c r="M218" s="34"/>
      <c r="N218" s="34"/>
      <c r="O218" s="34"/>
      <c r="P218" s="34"/>
    </row>
    <row r="219" customHeight="1" spans="11:16">
      <c r="K219" s="34"/>
      <c r="L219" s="34"/>
      <c r="M219" s="34"/>
      <c r="N219" s="34"/>
      <c r="O219" s="34"/>
      <c r="P219" s="34"/>
    </row>
    <row r="220" customHeight="1" spans="11:16">
      <c r="K220" s="34"/>
      <c r="L220" s="34"/>
      <c r="M220" s="34"/>
      <c r="N220" s="34"/>
      <c r="O220" s="34"/>
      <c r="P220" s="34"/>
    </row>
    <row r="221" customHeight="1" spans="11:16">
      <c r="K221" s="34"/>
      <c r="L221" s="34"/>
      <c r="M221" s="34"/>
      <c r="N221" s="34"/>
      <c r="O221" s="34"/>
      <c r="P221" s="34"/>
    </row>
    <row r="222" customHeight="1" spans="11:16">
      <c r="K222" s="34"/>
      <c r="L222" s="34"/>
      <c r="M222" s="34"/>
      <c r="N222" s="34"/>
      <c r="O222" s="34"/>
      <c r="P222" s="34"/>
    </row>
    <row r="223" customHeight="1" spans="11:16">
      <c r="K223" s="34"/>
      <c r="L223" s="34"/>
      <c r="M223" s="34"/>
      <c r="N223" s="34"/>
      <c r="O223" s="34"/>
      <c r="P223" s="34"/>
    </row>
    <row r="224" customHeight="1" spans="11:16">
      <c r="K224" s="34"/>
      <c r="L224" s="34"/>
      <c r="M224" s="34"/>
      <c r="N224" s="34"/>
      <c r="O224" s="34"/>
      <c r="P224" s="34"/>
    </row>
    <row r="225" customHeight="1" spans="11:16">
      <c r="K225" s="34"/>
      <c r="L225" s="34"/>
      <c r="M225" s="34"/>
      <c r="N225" s="34"/>
      <c r="O225" s="34"/>
      <c r="P225" s="34"/>
    </row>
    <row r="226" customHeight="1" spans="11:16">
      <c r="K226" s="34"/>
      <c r="L226" s="34"/>
      <c r="M226" s="34"/>
      <c r="N226" s="34"/>
      <c r="O226" s="34"/>
      <c r="P226" s="34"/>
    </row>
    <row r="227" customHeight="1" spans="11:16">
      <c r="K227" s="34"/>
      <c r="L227" s="34"/>
      <c r="M227" s="34"/>
      <c r="N227" s="34"/>
      <c r="O227" s="34"/>
      <c r="P227" s="34"/>
    </row>
    <row r="228" customHeight="1" spans="11:16">
      <c r="K228" s="34"/>
      <c r="L228" s="34"/>
      <c r="M228" s="34"/>
      <c r="N228" s="34"/>
      <c r="O228" s="34"/>
      <c r="P228" s="34"/>
    </row>
    <row r="229" customHeight="1" spans="11:16">
      <c r="K229" s="34"/>
      <c r="L229" s="34"/>
      <c r="M229" s="34"/>
      <c r="N229" s="34"/>
      <c r="O229" s="34"/>
      <c r="P229" s="34"/>
    </row>
    <row r="230" customHeight="1" spans="11:16">
      <c r="K230" s="34"/>
      <c r="L230" s="34"/>
      <c r="M230" s="34"/>
      <c r="N230" s="34"/>
      <c r="O230" s="34"/>
      <c r="P230" s="34"/>
    </row>
    <row r="231" customHeight="1" spans="11:16">
      <c r="K231" s="34"/>
      <c r="L231" s="34"/>
      <c r="M231" s="34"/>
      <c r="N231" s="34"/>
      <c r="O231" s="34"/>
      <c r="P231" s="34"/>
    </row>
    <row r="232" customHeight="1" spans="11:16">
      <c r="K232" s="34"/>
      <c r="L232" s="34"/>
      <c r="M232" s="34"/>
      <c r="N232" s="34"/>
      <c r="O232" s="34"/>
      <c r="P232" s="34"/>
    </row>
    <row r="233" customHeight="1" spans="11:16">
      <c r="K233" s="34"/>
      <c r="L233" s="34"/>
      <c r="M233" s="34"/>
      <c r="N233" s="34"/>
      <c r="O233" s="34"/>
      <c r="P233" s="34"/>
    </row>
    <row r="234" customHeight="1" spans="11:16">
      <c r="K234" s="34"/>
      <c r="L234" s="34"/>
      <c r="M234" s="34"/>
      <c r="N234" s="34"/>
      <c r="O234" s="34"/>
      <c r="P234" s="34"/>
    </row>
    <row r="235" customHeight="1" spans="11:16">
      <c r="K235" s="34"/>
      <c r="L235" s="34"/>
      <c r="M235" s="34"/>
      <c r="N235" s="34"/>
      <c r="O235" s="34"/>
      <c r="P235" s="34"/>
    </row>
    <row r="236" customHeight="1" spans="11:16">
      <c r="K236" s="34"/>
      <c r="L236" s="34"/>
      <c r="M236" s="34"/>
      <c r="N236" s="34"/>
      <c r="O236" s="34"/>
      <c r="P236" s="34"/>
    </row>
    <row r="237" customHeight="1" spans="11:16">
      <c r="K237" s="34"/>
      <c r="L237" s="34"/>
      <c r="M237" s="34"/>
      <c r="N237" s="34"/>
      <c r="O237" s="34"/>
      <c r="P237" s="34"/>
    </row>
    <row r="238" customHeight="1" spans="11:16">
      <c r="K238" s="34"/>
      <c r="L238" s="34"/>
      <c r="M238" s="34"/>
      <c r="N238" s="34"/>
      <c r="O238" s="34"/>
      <c r="P238" s="34"/>
    </row>
    <row r="239" customHeight="1" spans="11:16">
      <c r="K239" s="34"/>
      <c r="L239" s="34"/>
      <c r="M239" s="34"/>
      <c r="N239" s="34"/>
      <c r="O239" s="34"/>
      <c r="P239" s="34"/>
    </row>
    <row r="240" customHeight="1" spans="11:16">
      <c r="K240" s="34"/>
      <c r="L240" s="34"/>
      <c r="M240" s="34"/>
      <c r="N240" s="34"/>
      <c r="O240" s="34"/>
      <c r="P240" s="34"/>
    </row>
    <row r="241" customHeight="1" spans="11:16">
      <c r="K241" s="34"/>
      <c r="L241" s="34"/>
      <c r="M241" s="34"/>
      <c r="N241" s="34"/>
      <c r="O241" s="34"/>
      <c r="P241" s="34"/>
    </row>
    <row r="242" customHeight="1" spans="11:16">
      <c r="K242" s="34"/>
      <c r="L242" s="34"/>
      <c r="M242" s="34"/>
      <c r="N242" s="34"/>
      <c r="O242" s="34"/>
      <c r="P242" s="34"/>
    </row>
    <row r="243" customHeight="1" spans="11:16">
      <c r="K243" s="34"/>
      <c r="L243" s="34"/>
      <c r="M243" s="34"/>
      <c r="N243" s="34"/>
      <c r="O243" s="34"/>
      <c r="P243" s="34"/>
    </row>
    <row r="244" customHeight="1" spans="11:16">
      <c r="K244" s="34"/>
      <c r="L244" s="34"/>
      <c r="M244" s="34"/>
      <c r="N244" s="34"/>
      <c r="O244" s="34"/>
      <c r="P244" s="34"/>
    </row>
    <row r="245" customHeight="1" spans="11:16">
      <c r="K245" s="34"/>
      <c r="L245" s="34"/>
      <c r="M245" s="34"/>
      <c r="N245" s="34"/>
      <c r="O245" s="34"/>
      <c r="P245" s="34"/>
    </row>
    <row r="246" customHeight="1" spans="11:16">
      <c r="K246" s="34"/>
      <c r="L246" s="34"/>
      <c r="M246" s="34"/>
      <c r="N246" s="34"/>
      <c r="O246" s="34"/>
      <c r="P246" s="34"/>
    </row>
    <row r="247" customHeight="1" spans="11:16">
      <c r="K247" s="34"/>
      <c r="L247" s="34"/>
      <c r="M247" s="34"/>
      <c r="N247" s="34"/>
      <c r="O247" s="34"/>
      <c r="P247" s="34"/>
    </row>
    <row r="248" customHeight="1" spans="11:16">
      <c r="K248" s="34"/>
      <c r="L248" s="34"/>
      <c r="M248" s="34"/>
      <c r="N248" s="34"/>
      <c r="O248" s="34"/>
      <c r="P248" s="34"/>
    </row>
    <row r="249" customHeight="1" spans="11:16">
      <c r="K249" s="34"/>
      <c r="L249" s="34"/>
      <c r="M249" s="34"/>
      <c r="N249" s="34"/>
      <c r="O249" s="34"/>
      <c r="P249" s="34"/>
    </row>
    <row r="250" customHeight="1" spans="11:16">
      <c r="K250" s="34"/>
      <c r="L250" s="34"/>
      <c r="M250" s="34"/>
      <c r="N250" s="34"/>
      <c r="O250" s="34"/>
      <c r="P250" s="34"/>
    </row>
    <row r="251" customHeight="1" spans="11:16">
      <c r="K251" s="34"/>
      <c r="L251" s="34"/>
      <c r="M251" s="34"/>
      <c r="N251" s="34"/>
      <c r="O251" s="34"/>
      <c r="P251" s="34"/>
    </row>
    <row r="252" customHeight="1" spans="11:16">
      <c r="K252" s="34"/>
      <c r="L252" s="34"/>
      <c r="M252" s="34"/>
      <c r="N252" s="34"/>
      <c r="O252" s="34"/>
      <c r="P252" s="34"/>
    </row>
    <row r="253" customHeight="1" spans="11:16">
      <c r="K253" s="34"/>
      <c r="L253" s="34"/>
      <c r="M253" s="34"/>
      <c r="N253" s="34"/>
      <c r="O253" s="34"/>
      <c r="P253" s="34"/>
    </row>
    <row r="254" customHeight="1" spans="11:16">
      <c r="K254" s="34"/>
      <c r="L254" s="34"/>
      <c r="M254" s="34"/>
      <c r="N254" s="34"/>
      <c r="O254" s="34"/>
      <c r="P254" s="34"/>
    </row>
    <row r="255" customHeight="1" spans="11:16">
      <c r="K255" s="34"/>
      <c r="L255" s="34"/>
      <c r="M255" s="34"/>
      <c r="N255" s="34"/>
      <c r="O255" s="34"/>
      <c r="P255" s="34"/>
    </row>
    <row r="256" customHeight="1" spans="11:16">
      <c r="K256" s="34"/>
      <c r="L256" s="34"/>
      <c r="M256" s="34"/>
      <c r="N256" s="34"/>
      <c r="O256" s="34"/>
      <c r="P256" s="34"/>
    </row>
    <row r="257" customHeight="1" spans="11:16">
      <c r="K257" s="34"/>
      <c r="L257" s="34"/>
      <c r="M257" s="34"/>
      <c r="N257" s="34"/>
      <c r="O257" s="34"/>
      <c r="P257" s="34"/>
    </row>
    <row r="258" customHeight="1" spans="11:16">
      <c r="K258" s="34"/>
      <c r="L258" s="34"/>
      <c r="M258" s="34"/>
      <c r="N258" s="34"/>
      <c r="O258" s="34"/>
      <c r="P258" s="34"/>
    </row>
    <row r="259" customHeight="1" spans="11:16">
      <c r="K259" s="34"/>
      <c r="L259" s="34"/>
      <c r="M259" s="34"/>
      <c r="N259" s="34"/>
      <c r="O259" s="34"/>
      <c r="P259" s="34"/>
    </row>
    <row r="260" customHeight="1" spans="11:16">
      <c r="K260" s="34"/>
      <c r="L260" s="34"/>
      <c r="M260" s="34"/>
      <c r="N260" s="34"/>
      <c r="O260" s="34"/>
      <c r="P260" s="34"/>
    </row>
    <row r="261" customHeight="1" spans="11:16">
      <c r="K261" s="34"/>
      <c r="L261" s="34"/>
      <c r="M261" s="34"/>
      <c r="N261" s="34"/>
      <c r="O261" s="34"/>
      <c r="P261" s="34"/>
    </row>
    <row r="262" customHeight="1" spans="11:16">
      <c r="K262" s="34"/>
      <c r="L262" s="34"/>
      <c r="M262" s="34"/>
      <c r="N262" s="34"/>
      <c r="O262" s="34"/>
      <c r="P262" s="34"/>
    </row>
    <row r="263" customHeight="1" spans="11:16">
      <c r="K263" s="34"/>
      <c r="L263" s="34"/>
      <c r="M263" s="34"/>
      <c r="N263" s="34"/>
      <c r="O263" s="34"/>
      <c r="P263" s="34"/>
    </row>
    <row r="264" customHeight="1" spans="11:16">
      <c r="K264" s="34"/>
      <c r="L264" s="34"/>
      <c r="M264" s="34"/>
      <c r="N264" s="34"/>
      <c r="O264" s="34"/>
      <c r="P264" s="34"/>
    </row>
    <row r="265" customHeight="1" spans="11:16">
      <c r="K265" s="34"/>
      <c r="L265" s="34"/>
      <c r="M265" s="34"/>
      <c r="N265" s="34"/>
      <c r="O265" s="34"/>
      <c r="P265" s="34"/>
    </row>
    <row r="266" customHeight="1" spans="11:16">
      <c r="K266" s="34"/>
      <c r="L266" s="34"/>
      <c r="M266" s="34"/>
      <c r="N266" s="34"/>
      <c r="O266" s="34"/>
      <c r="P266" s="34"/>
    </row>
    <row r="267" customHeight="1" spans="11:16">
      <c r="K267" s="34"/>
      <c r="L267" s="34"/>
      <c r="M267" s="34"/>
      <c r="N267" s="34"/>
      <c r="O267" s="34"/>
      <c r="P267" s="34"/>
    </row>
    <row r="268" customHeight="1" spans="11:16">
      <c r="K268" s="34"/>
      <c r="L268" s="34"/>
      <c r="M268" s="34"/>
      <c r="N268" s="34"/>
      <c r="O268" s="34"/>
      <c r="P268" s="34"/>
    </row>
    <row r="269" customHeight="1" spans="11:16">
      <c r="K269" s="34"/>
      <c r="L269" s="34"/>
      <c r="M269" s="34"/>
      <c r="N269" s="34"/>
      <c r="O269" s="34"/>
      <c r="P269" s="34"/>
    </row>
    <row r="270" customHeight="1" spans="11:16">
      <c r="K270" s="34"/>
      <c r="L270" s="34"/>
      <c r="M270" s="34"/>
      <c r="N270" s="34"/>
      <c r="O270" s="34"/>
      <c r="P270" s="34"/>
    </row>
    <row r="271" customHeight="1" spans="11:16">
      <c r="K271" s="34"/>
      <c r="L271" s="34"/>
      <c r="M271" s="34"/>
      <c r="N271" s="34"/>
      <c r="O271" s="34"/>
      <c r="P271" s="34"/>
    </row>
    <row r="272" customHeight="1" spans="11:16">
      <c r="K272" s="34"/>
      <c r="L272" s="34"/>
      <c r="M272" s="34"/>
      <c r="N272" s="34"/>
      <c r="O272" s="34"/>
      <c r="P272" s="34"/>
    </row>
    <row r="273" customHeight="1" spans="11:16">
      <c r="K273" s="34"/>
      <c r="L273" s="34"/>
      <c r="M273" s="34"/>
      <c r="N273" s="34"/>
      <c r="O273" s="34"/>
      <c r="P273" s="34"/>
    </row>
    <row r="274" customHeight="1" spans="11:16">
      <c r="K274" s="34"/>
      <c r="L274" s="34"/>
      <c r="M274" s="34"/>
      <c r="N274" s="34"/>
      <c r="O274" s="34"/>
      <c r="P274" s="34"/>
    </row>
    <row r="275" customHeight="1" spans="11:16">
      <c r="K275" s="34"/>
      <c r="L275" s="34"/>
      <c r="M275" s="34"/>
      <c r="N275" s="34"/>
      <c r="O275" s="34"/>
      <c r="P275" s="34"/>
    </row>
    <row r="276" customHeight="1" spans="11:16">
      <c r="K276" s="34"/>
      <c r="L276" s="34"/>
      <c r="M276" s="34"/>
      <c r="N276" s="34"/>
      <c r="O276" s="34"/>
      <c r="P276" s="34"/>
    </row>
    <row r="277" customHeight="1" spans="11:16">
      <c r="K277" s="34"/>
      <c r="L277" s="34"/>
      <c r="M277" s="34"/>
      <c r="N277" s="34"/>
      <c r="O277" s="34"/>
      <c r="P277" s="34"/>
    </row>
    <row r="278" customHeight="1" spans="11:16">
      <c r="K278" s="34"/>
      <c r="L278" s="34"/>
      <c r="M278" s="34"/>
      <c r="N278" s="34"/>
      <c r="O278" s="34"/>
      <c r="P278" s="34"/>
    </row>
    <row r="279" customHeight="1" spans="11:16">
      <c r="K279" s="34"/>
      <c r="L279" s="34"/>
      <c r="M279" s="34"/>
      <c r="N279" s="34"/>
      <c r="O279" s="34"/>
      <c r="P279" s="34"/>
    </row>
    <row r="280" customHeight="1" spans="11:16">
      <c r="K280" s="34"/>
      <c r="L280" s="34"/>
      <c r="M280" s="34"/>
      <c r="N280" s="34"/>
      <c r="O280" s="34"/>
      <c r="P280" s="34"/>
    </row>
    <row r="281" customHeight="1" spans="11:16">
      <c r="K281" s="34"/>
      <c r="L281" s="34"/>
      <c r="M281" s="34"/>
      <c r="N281" s="34"/>
      <c r="O281" s="34"/>
      <c r="P281" s="34"/>
    </row>
    <row r="282" customHeight="1" spans="11:16">
      <c r="K282" s="34"/>
      <c r="L282" s="34"/>
      <c r="M282" s="34"/>
      <c r="N282" s="34"/>
      <c r="O282" s="34"/>
      <c r="P282" s="34"/>
    </row>
    <row r="283" customHeight="1" spans="11:16">
      <c r="K283" s="34"/>
      <c r="L283" s="34"/>
      <c r="M283" s="34"/>
      <c r="N283" s="34"/>
      <c r="O283" s="34"/>
      <c r="P283" s="34"/>
    </row>
    <row r="284" customHeight="1" spans="11:16">
      <c r="K284" s="34"/>
      <c r="L284" s="34"/>
      <c r="M284" s="34"/>
      <c r="N284" s="34"/>
      <c r="O284" s="34"/>
      <c r="P284" s="34"/>
    </row>
    <row r="285" customHeight="1" spans="11:16">
      <c r="K285" s="34"/>
      <c r="L285" s="34"/>
      <c r="M285" s="34"/>
      <c r="N285" s="34"/>
      <c r="O285" s="34"/>
      <c r="P285" s="34"/>
    </row>
    <row r="286" customHeight="1" spans="11:16">
      <c r="K286" s="34"/>
      <c r="L286" s="34"/>
      <c r="M286" s="34"/>
      <c r="N286" s="34"/>
      <c r="O286" s="34"/>
      <c r="P286" s="34"/>
    </row>
    <row r="287" customHeight="1" spans="11:16">
      <c r="K287" s="34"/>
      <c r="L287" s="34"/>
      <c r="M287" s="34"/>
      <c r="N287" s="34"/>
      <c r="O287" s="34"/>
      <c r="P287" s="34"/>
    </row>
    <row r="288" customHeight="1" spans="11:16">
      <c r="K288" s="34"/>
      <c r="L288" s="34"/>
      <c r="M288" s="34"/>
      <c r="N288" s="34"/>
      <c r="O288" s="34"/>
      <c r="P288" s="34"/>
    </row>
    <row r="289" customHeight="1" spans="11:16">
      <c r="K289" s="34"/>
      <c r="L289" s="34"/>
      <c r="M289" s="34"/>
      <c r="N289" s="34"/>
      <c r="O289" s="34"/>
      <c r="P289" s="34"/>
    </row>
    <row r="290" customHeight="1" spans="11:16">
      <c r="K290" s="34"/>
      <c r="L290" s="34"/>
      <c r="M290" s="34"/>
      <c r="N290" s="34"/>
      <c r="O290" s="34"/>
      <c r="P290" s="34"/>
    </row>
    <row r="291" customHeight="1" spans="11:16">
      <c r="K291" s="34"/>
      <c r="L291" s="34"/>
      <c r="M291" s="34"/>
      <c r="N291" s="34"/>
      <c r="O291" s="34"/>
      <c r="P291" s="34"/>
    </row>
    <row r="292" customHeight="1" spans="11:16">
      <c r="K292" s="34"/>
      <c r="L292" s="34"/>
      <c r="M292" s="34"/>
      <c r="N292" s="34"/>
      <c r="O292" s="34"/>
      <c r="P292" s="34"/>
    </row>
    <row r="293" customHeight="1" spans="11:16">
      <c r="K293" s="34"/>
      <c r="L293" s="34"/>
      <c r="M293" s="34"/>
      <c r="N293" s="34"/>
      <c r="O293" s="34"/>
      <c r="P293" s="34"/>
    </row>
    <row r="294" customHeight="1" spans="11:16">
      <c r="K294" s="34"/>
      <c r="L294" s="34"/>
      <c r="M294" s="34"/>
      <c r="N294" s="34"/>
      <c r="O294" s="34"/>
      <c r="P294" s="34"/>
    </row>
    <row r="295" customHeight="1" spans="11:16">
      <c r="K295" s="34"/>
      <c r="L295" s="34"/>
      <c r="M295" s="34"/>
      <c r="N295" s="34"/>
      <c r="O295" s="34"/>
      <c r="P295" s="34"/>
    </row>
    <row r="296" customHeight="1" spans="11:16">
      <c r="K296" s="34"/>
      <c r="L296" s="34"/>
      <c r="M296" s="34"/>
      <c r="N296" s="34"/>
      <c r="O296" s="34"/>
      <c r="P296" s="34"/>
    </row>
    <row r="297" customHeight="1" spans="11:16">
      <c r="K297" s="34"/>
      <c r="L297" s="34"/>
      <c r="M297" s="34"/>
      <c r="N297" s="34"/>
      <c r="O297" s="34"/>
      <c r="P297" s="34"/>
    </row>
    <row r="298" customHeight="1" spans="11:16">
      <c r="K298" s="34"/>
      <c r="L298" s="34"/>
      <c r="M298" s="34"/>
      <c r="N298" s="34"/>
      <c r="O298" s="34"/>
      <c r="P298" s="34"/>
    </row>
    <row r="299" customHeight="1" spans="11:16">
      <c r="K299" s="34"/>
      <c r="L299" s="34"/>
      <c r="M299" s="34"/>
      <c r="N299" s="34"/>
      <c r="O299" s="34"/>
      <c r="P299" s="34"/>
    </row>
    <row r="300" customHeight="1" spans="11:16">
      <c r="K300" s="34"/>
      <c r="L300" s="34"/>
      <c r="M300" s="34"/>
      <c r="N300" s="34"/>
      <c r="O300" s="34"/>
      <c r="P300" s="34"/>
    </row>
    <row r="301" customHeight="1" spans="11:16">
      <c r="K301" s="34"/>
      <c r="L301" s="34"/>
      <c r="M301" s="34"/>
      <c r="N301" s="34"/>
      <c r="O301" s="34"/>
      <c r="P301" s="34"/>
    </row>
    <row r="302" customHeight="1" spans="11:16">
      <c r="K302" s="34"/>
      <c r="L302" s="34"/>
      <c r="M302" s="34"/>
      <c r="N302" s="34"/>
      <c r="O302" s="34"/>
      <c r="P302" s="34"/>
    </row>
    <row r="303" customHeight="1" spans="11:16">
      <c r="K303" s="34"/>
      <c r="L303" s="34"/>
      <c r="M303" s="34"/>
      <c r="N303" s="34"/>
      <c r="O303" s="34"/>
      <c r="P303" s="34"/>
    </row>
    <row r="304" customHeight="1" spans="11:16">
      <c r="K304" s="34"/>
      <c r="L304" s="34"/>
      <c r="M304" s="34"/>
      <c r="N304" s="34"/>
      <c r="O304" s="34"/>
      <c r="P304" s="34"/>
    </row>
    <row r="305" customHeight="1" spans="11:16">
      <c r="K305" s="34"/>
      <c r="L305" s="34"/>
      <c r="M305" s="34"/>
      <c r="N305" s="34"/>
      <c r="O305" s="34"/>
      <c r="P305" s="34"/>
    </row>
    <row r="306" customHeight="1" spans="11:16">
      <c r="K306" s="34"/>
      <c r="L306" s="34"/>
      <c r="M306" s="34"/>
      <c r="N306" s="34"/>
      <c r="O306" s="34"/>
      <c r="P306" s="34"/>
    </row>
    <row r="307" customHeight="1" spans="11:16">
      <c r="K307" s="34"/>
      <c r="L307" s="34"/>
      <c r="M307" s="34"/>
      <c r="N307" s="34"/>
      <c r="O307" s="34"/>
      <c r="P307" s="34"/>
    </row>
    <row r="308" customHeight="1" spans="11:16">
      <c r="K308" s="34"/>
      <c r="L308" s="34"/>
      <c r="M308" s="34"/>
      <c r="N308" s="34"/>
      <c r="O308" s="34"/>
      <c r="P308" s="34"/>
    </row>
    <row r="309" customHeight="1" spans="11:16">
      <c r="K309" s="34"/>
      <c r="L309" s="34"/>
      <c r="M309" s="34"/>
      <c r="N309" s="34"/>
      <c r="O309" s="34"/>
      <c r="P309" s="34"/>
    </row>
    <row r="310" customHeight="1" spans="11:16">
      <c r="K310" s="34"/>
      <c r="L310" s="34"/>
      <c r="M310" s="34"/>
      <c r="N310" s="34"/>
      <c r="O310" s="34"/>
      <c r="P310" s="34"/>
    </row>
    <row r="311" customHeight="1" spans="11:16">
      <c r="K311" s="34"/>
      <c r="L311" s="34"/>
      <c r="M311" s="34"/>
      <c r="N311" s="34"/>
      <c r="O311" s="34"/>
      <c r="P311" s="34"/>
    </row>
    <row r="312" customHeight="1" spans="11:16">
      <c r="K312" s="34"/>
      <c r="L312" s="34"/>
      <c r="M312" s="34"/>
      <c r="N312" s="34"/>
      <c r="O312" s="34"/>
      <c r="P312" s="34"/>
    </row>
    <row r="313" customHeight="1" spans="11:16">
      <c r="K313" s="34"/>
      <c r="L313" s="34"/>
      <c r="M313" s="34"/>
      <c r="N313" s="34"/>
      <c r="O313" s="34"/>
      <c r="P313" s="34"/>
    </row>
    <row r="314" customHeight="1" spans="11:16">
      <c r="K314" s="34"/>
      <c r="L314" s="34"/>
      <c r="M314" s="34"/>
      <c r="N314" s="34"/>
      <c r="O314" s="34"/>
      <c r="P314" s="34"/>
    </row>
    <row r="315" customHeight="1" spans="11:16">
      <c r="K315" s="34"/>
      <c r="L315" s="34"/>
      <c r="M315" s="34"/>
      <c r="N315" s="34"/>
      <c r="O315" s="34"/>
      <c r="P315" s="34"/>
    </row>
    <row r="316" customHeight="1" spans="11:16">
      <c r="K316" s="34"/>
      <c r="L316" s="34"/>
      <c r="M316" s="34"/>
      <c r="N316" s="34"/>
      <c r="O316" s="34"/>
      <c r="P316" s="34"/>
    </row>
    <row r="317" customHeight="1" spans="11:16">
      <c r="K317" s="34"/>
      <c r="L317" s="34"/>
      <c r="M317" s="34"/>
      <c r="N317" s="34"/>
      <c r="O317" s="34"/>
      <c r="P317" s="34"/>
    </row>
    <row r="318" customHeight="1" spans="11:16">
      <c r="K318" s="34"/>
      <c r="L318" s="34"/>
      <c r="M318" s="34"/>
      <c r="N318" s="34"/>
      <c r="O318" s="34"/>
      <c r="P318" s="34"/>
    </row>
    <row r="319" customHeight="1" spans="11:16">
      <c r="K319" s="34"/>
      <c r="L319" s="34"/>
      <c r="M319" s="34"/>
      <c r="N319" s="34"/>
      <c r="O319" s="34"/>
      <c r="P319" s="34"/>
    </row>
    <row r="320" customHeight="1" spans="11:16">
      <c r="K320" s="34"/>
      <c r="L320" s="34"/>
      <c r="M320" s="34"/>
      <c r="N320" s="34"/>
      <c r="O320" s="34"/>
      <c r="P320" s="34"/>
    </row>
    <row r="321" customHeight="1" spans="11:16">
      <c r="K321" s="34"/>
      <c r="L321" s="34"/>
      <c r="M321" s="34"/>
      <c r="N321" s="34"/>
      <c r="O321" s="34"/>
      <c r="P321" s="34"/>
    </row>
    <row r="322" customHeight="1" spans="11:16">
      <c r="K322" s="34"/>
      <c r="L322" s="34"/>
      <c r="M322" s="34"/>
      <c r="N322" s="34"/>
      <c r="O322" s="34"/>
      <c r="P322" s="34"/>
    </row>
    <row r="323" customHeight="1" spans="11:16">
      <c r="K323" s="34"/>
      <c r="L323" s="34"/>
      <c r="M323" s="34"/>
      <c r="N323" s="34"/>
      <c r="O323" s="34"/>
      <c r="P323" s="34"/>
    </row>
    <row r="324" customHeight="1" spans="11:16">
      <c r="K324" s="34"/>
      <c r="L324" s="34"/>
      <c r="M324" s="34"/>
      <c r="N324" s="34"/>
      <c r="O324" s="34"/>
      <c r="P324" s="34"/>
    </row>
    <row r="325" customHeight="1" spans="11:16">
      <c r="K325" s="34"/>
      <c r="L325" s="34"/>
      <c r="M325" s="34"/>
      <c r="N325" s="34"/>
      <c r="O325" s="34"/>
      <c r="P325" s="34"/>
    </row>
    <row r="326" customHeight="1" spans="11:16">
      <c r="K326" s="34"/>
      <c r="L326" s="34"/>
      <c r="M326" s="34"/>
      <c r="N326" s="34"/>
      <c r="O326" s="34"/>
      <c r="P326" s="34"/>
    </row>
    <row r="327" customHeight="1" spans="11:16">
      <c r="K327" s="34"/>
      <c r="L327" s="34"/>
      <c r="M327" s="34"/>
      <c r="N327" s="34"/>
      <c r="O327" s="34"/>
      <c r="P327" s="34"/>
    </row>
    <row r="328" customHeight="1" spans="11:16">
      <c r="K328" s="34"/>
      <c r="L328" s="34"/>
      <c r="M328" s="34"/>
      <c r="N328" s="34"/>
      <c r="O328" s="34"/>
      <c r="P328" s="34"/>
    </row>
    <row r="329" customHeight="1" spans="11:16">
      <c r="K329" s="34"/>
      <c r="L329" s="34"/>
      <c r="M329" s="34"/>
      <c r="N329" s="34"/>
      <c r="O329" s="34"/>
      <c r="P329" s="34"/>
    </row>
    <row r="330" customHeight="1" spans="11:16">
      <c r="K330" s="34"/>
      <c r="L330" s="34"/>
      <c r="M330" s="34"/>
      <c r="N330" s="34"/>
      <c r="O330" s="34"/>
      <c r="P330" s="34"/>
    </row>
    <row r="331" customHeight="1" spans="11:16">
      <c r="K331" s="34"/>
      <c r="L331" s="34"/>
      <c r="M331" s="34"/>
      <c r="N331" s="34"/>
      <c r="O331" s="34"/>
      <c r="P331" s="34"/>
    </row>
    <row r="332" customHeight="1" spans="11:16">
      <c r="K332" s="34"/>
      <c r="L332" s="34"/>
      <c r="M332" s="34"/>
      <c r="N332" s="34"/>
      <c r="O332" s="34"/>
      <c r="P332" s="34"/>
    </row>
    <row r="333" customHeight="1" spans="11:16">
      <c r="K333" s="34"/>
      <c r="L333" s="34"/>
      <c r="M333" s="34"/>
      <c r="N333" s="34"/>
      <c r="O333" s="34"/>
      <c r="P333" s="34"/>
    </row>
    <row r="334" customHeight="1" spans="11:16">
      <c r="K334" s="34"/>
      <c r="L334" s="34"/>
      <c r="M334" s="34"/>
      <c r="N334" s="34"/>
      <c r="O334" s="34"/>
      <c r="P334" s="34"/>
    </row>
    <row r="335" customHeight="1" spans="12:16">
      <c r="L335" s="39"/>
      <c r="N335" s="39"/>
      <c r="P335" s="39"/>
    </row>
  </sheetData>
  <mergeCells count="12">
    <mergeCell ref="A1:R1"/>
    <mergeCell ref="F2:G2"/>
    <mergeCell ref="H2:J2"/>
    <mergeCell ref="K2:L2"/>
    <mergeCell ref="M2:N2"/>
    <mergeCell ref="O2:Q2"/>
    <mergeCell ref="A2:A3"/>
    <mergeCell ref="B2:B3"/>
    <mergeCell ref="C2:C3"/>
    <mergeCell ref="D2:D3"/>
    <mergeCell ref="E2:E3"/>
    <mergeCell ref="R2:R3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WPS_1177077089</cp:lastModifiedBy>
  <dcterms:created xsi:type="dcterms:W3CDTF">2006-09-13T11:21:00Z</dcterms:created>
  <dcterms:modified xsi:type="dcterms:W3CDTF">2024-09-27T15:17:31Z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00018DCB810549CBACC29FC96C68C843_13</vt:lpwstr>
  </property>
</Properties>
</file>