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R\Desktop\2024-2025学年第二学期组织申报类综素第三次公示\"/>
    </mc:Choice>
  </mc:AlternateContent>
  <xr:revisionPtr revIDLastSave="0" documentId="13_ncr:1_{0358C6F3-5AAC-4B88-B2EC-282F97783FC6}" xr6:coauthVersionLast="47" xr6:coauthVersionMax="47" xr10:uidLastSave="{00000000-0000-0000-0000-000000000000}"/>
  <bookViews>
    <workbookView xWindow="1152" yWindow="264" windowWidth="17280" windowHeight="12696" xr2:uid="{00000000-000D-0000-FFFF-FFFF00000000}"/>
  </bookViews>
  <sheets>
    <sheet name="Sheet1" sheetId="1" r:id="rId1"/>
  </sheets>
  <definedNames>
    <definedName name="_xlnm._FilterDatabase" localSheetId="0" hidden="1">Sheet1!$A$19:$DB$19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1" l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0" i="1"/>
  <c r="C29" i="1"/>
  <c r="C27" i="1"/>
  <c r="C25" i="1"/>
  <c r="C24" i="1"/>
  <c r="C23" i="1"/>
  <c r="C22" i="1"/>
  <c r="C21" i="1"/>
  <c r="C20" i="1"/>
  <c r="C19" i="1"/>
  <c r="XFC19" i="1" s="1"/>
  <c r="C18" i="1"/>
  <c r="C17" i="1"/>
  <c r="C16" i="1"/>
  <c r="C15" i="1"/>
  <c r="C14" i="1"/>
  <c r="C13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<sst xmlns="http://schemas.openxmlformats.org/spreadsheetml/2006/main" count="379" uniqueCount="131">
  <si>
    <t>2024-2025学年第二学期活动综素汇总</t>
  </si>
  <si>
    <r>
      <rPr>
        <sz val="12"/>
        <color rgb="FF000000"/>
        <rFont val="宋体"/>
        <charset val="134"/>
      </rPr>
      <t>说明：本次分数是学期末组织申报类加分项及学风督察、宿舍巡查扣分项的汇总，其加扣分都属于活动分大类；总加分可能高于10分，</t>
    </r>
    <r>
      <rPr>
        <sz val="12"/>
        <color rgb="FFC00000"/>
        <rFont val="宋体"/>
        <charset val="134"/>
      </rPr>
      <t>活动分高于10分的情况将于本学年末控制为上限10分。</t>
    </r>
  </si>
  <si>
    <t>扣分项</t>
  </si>
  <si>
    <t>学生会</t>
  </si>
  <si>
    <t>学生事务中心</t>
  </si>
  <si>
    <t>党校管理中心</t>
  </si>
  <si>
    <t>新媒体中心</t>
  </si>
  <si>
    <t>学号</t>
  </si>
  <si>
    <t>班级</t>
  </si>
  <si>
    <t>本次统计总分</t>
  </si>
  <si>
    <t>学风督察</t>
  </si>
  <si>
    <t>宿舍巡查</t>
  </si>
  <si>
    <t>加分项总分</t>
  </si>
  <si>
    <t>2025春季附小认植</t>
  </si>
  <si>
    <t>“青春歌谣季”2025年北京林业大学园林学院合唱比赛</t>
  </si>
  <si>
    <t>“青春歌谣季”2025年北京林业大学园林学院合唱比赛游戏摆台</t>
  </si>
  <si>
    <t>春季运动会风采展</t>
  </si>
  <si>
    <t>团日活动优秀团支部评选</t>
  </si>
  <si>
    <t>“青阳杯”春季拔河比赛</t>
  </si>
  <si>
    <t>“青阳杯”春季羽毛球赛</t>
  </si>
  <si>
    <t>植物猎人</t>
  </si>
  <si>
    <t>映像园林主线|一起打造虚拟实验室线上活动</t>
  </si>
  <si>
    <t>映像园林支线|一起打造虚拟实验室线下活动</t>
  </si>
  <si>
    <t>2025韵动园林开跑仪式</t>
  </si>
  <si>
    <t>2025韵动园林21天习惯养成计划</t>
  </si>
  <si>
    <t>2025韵动园林“奋斗新学期，体重来管理”</t>
  </si>
  <si>
    <t>春季运动会运动员</t>
  </si>
  <si>
    <t>春季运动会队列</t>
  </si>
  <si>
    <t>春季运动会花束队</t>
  </si>
  <si>
    <t>吾园五节|植树节活动一：春天的影像师</t>
  </si>
  <si>
    <t>吾园五节|植树节活动二：微景时光笺</t>
  </si>
  <si>
    <t>吾园五节|端午节</t>
  </si>
  <si>
    <t>2025年原创舞蹈诗《共生》公演观众6月7日</t>
  </si>
  <si>
    <t>2025年原创舞蹈诗《共生》公演观众6月8日</t>
  </si>
  <si>
    <t>讲座“杭州西湖的人文演变与服务规范”</t>
  </si>
  <si>
    <t>“青春当歌·跃林远航”毕业歌会</t>
  </si>
  <si>
    <t>雷锋日活动</t>
  </si>
  <si>
    <t>春日播种计划系列活动</t>
  </si>
  <si>
    <t>2025 我重读了一部经典</t>
  </si>
  <si>
    <t>国学天地知识竞答</t>
  </si>
  <si>
    <t>“清风育德守初心 廉洁笃行担使命“廉洁作品征集</t>
  </si>
  <si>
    <t>2025年文明交通主题创作活动</t>
  </si>
  <si>
    <t>【新评知多少·优奖我知晓】答题闯关活动</t>
  </si>
  <si>
    <t>园林新舍——宿舍大扫除</t>
  </si>
  <si>
    <t>“宿”说青春，一见钟“寝”</t>
  </si>
  <si>
    <t>五星宿舍炼成记</t>
  </si>
  <si>
    <t>“5.25”心理健康季</t>
  </si>
  <si>
    <t>寻绿记丨绘绿意万象，启生机新章</t>
  </si>
  <si>
    <t>寻绿记｜翠意轻撷处，碳履寻芳时</t>
  </si>
  <si>
    <t>星火辅园系列互动园设分享会</t>
  </si>
  <si>
    <t>星火辅园系列活动大英高数补缓考帮辅</t>
  </si>
  <si>
    <t>园•心｜芳心鉴影</t>
  </si>
  <si>
    <t>清风传薪，廉动校园“一站式社区”实践活动 美育B.xlsx</t>
  </si>
  <si>
    <t>“青春与责任”主题线下活动 美育B.xlsx</t>
  </si>
  <si>
    <t>园林学院党校第74期初级班辅导员</t>
  </si>
  <si>
    <t>【万物复“书”春日图书漂流计划】</t>
  </si>
  <si>
    <t>【征集——致敬“她”力量】</t>
  </si>
  <si>
    <t>【园林掠影——春日三步曲】
活动一：初觅春意</t>
  </si>
  <si>
    <t>【园林掠影——春日三步曲】
活动二：撷春留影</t>
  </si>
  <si>
    <t>190203101</t>
  </si>
  <si>
    <t>城规21-1</t>
  </si>
  <si>
    <t>0</t>
  </si>
  <si>
    <t>200203120</t>
  </si>
  <si>
    <t>210203101</t>
  </si>
  <si>
    <t>1</t>
  </si>
  <si>
    <t>0.75</t>
  </si>
  <si>
    <t>210203103</t>
  </si>
  <si>
    <t>210203104</t>
  </si>
  <si>
    <t>210203105</t>
  </si>
  <si>
    <t>210203106</t>
  </si>
  <si>
    <t>210203107</t>
  </si>
  <si>
    <t>210203108</t>
  </si>
  <si>
    <t>210203109</t>
  </si>
  <si>
    <t>210203111</t>
  </si>
  <si>
    <t>210203112</t>
  </si>
  <si>
    <t>210203113</t>
  </si>
  <si>
    <t>210203114</t>
  </si>
  <si>
    <t>210203115</t>
  </si>
  <si>
    <t>3.75</t>
  </si>
  <si>
    <t>210203116</t>
  </si>
  <si>
    <t>210203117</t>
  </si>
  <si>
    <t>210203119</t>
  </si>
  <si>
    <t>210203120</t>
  </si>
  <si>
    <t>210203121</t>
  </si>
  <si>
    <t>210203122</t>
  </si>
  <si>
    <t>7.3</t>
  </si>
  <si>
    <t>210203123</t>
  </si>
  <si>
    <t>210203126</t>
  </si>
  <si>
    <t>4.25</t>
  </si>
  <si>
    <t>210203127</t>
  </si>
  <si>
    <t>210203128</t>
  </si>
  <si>
    <t>210203129</t>
  </si>
  <si>
    <t>210203130</t>
  </si>
  <si>
    <t>210203131</t>
  </si>
  <si>
    <t>210204118</t>
  </si>
  <si>
    <t>211002326</t>
  </si>
  <si>
    <t>200202201</t>
  </si>
  <si>
    <t>城规21-2</t>
  </si>
  <si>
    <t>210203201</t>
  </si>
  <si>
    <t>210203203</t>
  </si>
  <si>
    <t>210203204</t>
  </si>
  <si>
    <t>210203205</t>
  </si>
  <si>
    <t>210203207</t>
  </si>
  <si>
    <t>210203208</t>
  </si>
  <si>
    <t>210203209</t>
  </si>
  <si>
    <t>210203210</t>
  </si>
  <si>
    <t>210203211</t>
  </si>
  <si>
    <t>210203212</t>
  </si>
  <si>
    <t>210203213</t>
  </si>
  <si>
    <t>210203214</t>
  </si>
  <si>
    <t>1.5</t>
  </si>
  <si>
    <t>210203215</t>
  </si>
  <si>
    <t>210203216</t>
  </si>
  <si>
    <t>210203217</t>
  </si>
  <si>
    <t>210203218</t>
  </si>
  <si>
    <t>1.15</t>
  </si>
  <si>
    <t>210203219</t>
  </si>
  <si>
    <t>210203220</t>
  </si>
  <si>
    <t>210203221</t>
  </si>
  <si>
    <t>210203222</t>
  </si>
  <si>
    <t>210203223</t>
  </si>
  <si>
    <t>210203224</t>
  </si>
  <si>
    <t>210203225</t>
  </si>
  <si>
    <t>210203226</t>
  </si>
  <si>
    <t>210203227</t>
  </si>
  <si>
    <t>2.5</t>
  </si>
  <si>
    <t>210203228</t>
  </si>
  <si>
    <t>210203229</t>
  </si>
  <si>
    <t>2.25</t>
  </si>
  <si>
    <t>210203230</t>
  </si>
  <si>
    <t>211201105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</si>
</sst>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6" x14ac:knownFonts="1">
    <font>
      <sz val="11"/>
      <color theme="1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AB4747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C00000"/>
      <name val="宋体"/>
      <charset val="134"/>
    </font>
    <font>
      <sz val="9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DFDD1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CE6F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/>
    <xf numFmtId="178" fontId="0" fillId="0" borderId="0" xfId="0" applyNumberForma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8" fillId="6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0" fillId="0" borderId="1" xfId="0" applyNumberFormat="1" applyBorder="1" applyAlignment="1"/>
    <xf numFmtId="49" fontId="10" fillId="0" borderId="1" xfId="0" applyNumberFormat="1" applyFont="1" applyBorder="1" applyAlignment="1"/>
    <xf numFmtId="0" fontId="10" fillId="0" borderId="1" xfId="0" applyFont="1" applyBorder="1" applyAlignment="1"/>
    <xf numFmtId="0" fontId="3" fillId="6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/>
    </xf>
    <xf numFmtId="49" fontId="2" fillId="0" borderId="1" xfId="0" applyNumberFormat="1" applyFont="1" applyBorder="1">
      <alignment vertical="center"/>
    </xf>
    <xf numFmtId="49" fontId="11" fillId="0" borderId="1" xfId="0" applyNumberFormat="1" applyFont="1" applyBorder="1">
      <alignment vertical="center"/>
    </xf>
    <xf numFmtId="0" fontId="0" fillId="0" borderId="0" xfId="0" applyAlignment="1"/>
    <xf numFmtId="0" fontId="8" fillId="10" borderId="1" xfId="0" applyFont="1" applyFill="1" applyBorder="1" applyAlignment="1">
      <alignment horizontal="left" vertical="center"/>
    </xf>
    <xf numFmtId="0" fontId="8" fillId="1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>
      <alignment vertical="center"/>
    </xf>
    <xf numFmtId="0" fontId="12" fillId="0" borderId="1" xfId="0" applyFont="1" applyBorder="1">
      <alignment vertical="center"/>
    </xf>
    <xf numFmtId="0" fontId="10" fillId="0" borderId="0" xfId="0" applyFont="1" applyAlignment="1"/>
    <xf numFmtId="49" fontId="13" fillId="0" borderId="1" xfId="0" applyNumberFormat="1" applyFont="1" applyBorder="1">
      <alignment vertical="center"/>
    </xf>
    <xf numFmtId="0" fontId="0" fillId="0" borderId="8" xfId="0" applyBorder="1" applyAlignment="1"/>
    <xf numFmtId="0" fontId="1" fillId="0" borderId="1" xfId="0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5"/>
  <sheetViews>
    <sheetView tabSelected="1" topLeftCell="A39" workbookViewId="0">
      <selection activeCell="C44" sqref="C43:C44"/>
    </sheetView>
  </sheetViews>
  <sheetFormatPr defaultColWidth="9" defaultRowHeight="14.4" x14ac:dyDescent="0.25"/>
  <cols>
    <col min="3" max="3" width="14.21875" customWidth="1"/>
    <col min="4" max="4" width="9" customWidth="1"/>
    <col min="5" max="5" width="10.6640625" customWidth="1"/>
    <col min="6" max="6" width="9" style="2" customWidth="1"/>
    <col min="7" max="29" width="9" customWidth="1"/>
  </cols>
  <sheetData>
    <row r="1" spans="1:106" s="1" customFormat="1" ht="22.2" x14ac:dyDescent="0.25">
      <c r="A1" s="28" t="s">
        <v>0</v>
      </c>
      <c r="B1" s="28"/>
      <c r="C1" s="28"/>
      <c r="D1" s="28"/>
      <c r="E1" s="28"/>
      <c r="F1" s="29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3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7"/>
    </row>
    <row r="2" spans="1:106" s="1" customFormat="1" ht="15.6" x14ac:dyDescent="0.25">
      <c r="A2" s="31" t="s">
        <v>1</v>
      </c>
      <c r="B2" s="32"/>
      <c r="C2" s="32"/>
      <c r="D2" s="32"/>
      <c r="E2" s="32"/>
      <c r="F2" s="33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7"/>
    </row>
    <row r="3" spans="1:106" s="1" customFormat="1" ht="17.399999999999999" x14ac:dyDescent="0.25">
      <c r="A3" s="39"/>
      <c r="B3" s="39"/>
      <c r="C3" s="39"/>
      <c r="D3" s="41" t="s">
        <v>2</v>
      </c>
      <c r="E3" s="42"/>
      <c r="F3" s="40"/>
      <c r="G3" s="34">
        <v>0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5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7"/>
    </row>
    <row r="4" spans="1:106" s="1" customFormat="1" ht="13.5" customHeight="1" x14ac:dyDescent="0.25">
      <c r="A4" s="39"/>
      <c r="B4" s="39"/>
      <c r="C4" s="39"/>
      <c r="D4" s="43"/>
      <c r="E4" s="44"/>
      <c r="F4" s="40"/>
      <c r="G4" s="36" t="s">
        <v>3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8"/>
      <c r="AJ4" s="39" t="s">
        <v>4</v>
      </c>
      <c r="AK4" s="39"/>
      <c r="AL4" s="39"/>
      <c r="AM4" s="39"/>
      <c r="AN4" s="39"/>
      <c r="AO4" s="39"/>
      <c r="AP4" s="39"/>
      <c r="AQ4" s="39"/>
      <c r="AR4" s="39"/>
      <c r="AS4" s="39"/>
      <c r="AT4" s="39" t="s">
        <v>5</v>
      </c>
      <c r="AU4" s="39"/>
      <c r="AV4" s="39"/>
      <c r="AW4" s="39" t="s">
        <v>6</v>
      </c>
      <c r="AX4" s="39"/>
      <c r="AY4" s="39"/>
      <c r="AZ4" s="39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7"/>
    </row>
    <row r="5" spans="1:106" s="1" customFormat="1" ht="14.1" customHeight="1" x14ac:dyDescent="0.25">
      <c r="A5" s="3" t="s">
        <v>7</v>
      </c>
      <c r="B5" s="3" t="s">
        <v>8</v>
      </c>
      <c r="C5" s="4" t="s">
        <v>9</v>
      </c>
      <c r="D5" s="5" t="s">
        <v>10</v>
      </c>
      <c r="E5" s="6" t="s">
        <v>11</v>
      </c>
      <c r="F5" s="7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13" t="s">
        <v>20</v>
      </c>
      <c r="O5" s="13" t="s">
        <v>21</v>
      </c>
      <c r="P5" s="13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13" t="s">
        <v>29</v>
      </c>
      <c r="X5" s="13" t="s">
        <v>30</v>
      </c>
      <c r="Y5" s="13" t="s">
        <v>31</v>
      </c>
      <c r="Z5" s="13" t="s">
        <v>32</v>
      </c>
      <c r="AA5" s="13" t="s">
        <v>33</v>
      </c>
      <c r="AB5" s="13" t="s">
        <v>34</v>
      </c>
      <c r="AC5" s="13" t="s">
        <v>35</v>
      </c>
      <c r="AD5" s="8" t="s">
        <v>36</v>
      </c>
      <c r="AE5" s="8" t="s">
        <v>37</v>
      </c>
      <c r="AF5" s="8" t="s">
        <v>38</v>
      </c>
      <c r="AG5" s="14" t="s">
        <v>39</v>
      </c>
      <c r="AH5" s="14" t="s">
        <v>40</v>
      </c>
      <c r="AI5" s="14" t="s">
        <v>41</v>
      </c>
      <c r="AJ5" s="15" t="s">
        <v>42</v>
      </c>
      <c r="AK5" s="15" t="s">
        <v>43</v>
      </c>
      <c r="AL5" s="15" t="s">
        <v>44</v>
      </c>
      <c r="AM5" s="15" t="s">
        <v>45</v>
      </c>
      <c r="AN5" s="15" t="s">
        <v>46</v>
      </c>
      <c r="AO5" s="16" t="s">
        <v>47</v>
      </c>
      <c r="AP5" s="15" t="s">
        <v>48</v>
      </c>
      <c r="AQ5" s="15" t="s">
        <v>49</v>
      </c>
      <c r="AR5" s="15" t="s">
        <v>50</v>
      </c>
      <c r="AS5" s="15" t="s">
        <v>51</v>
      </c>
      <c r="AT5" s="17" t="s">
        <v>52</v>
      </c>
      <c r="AU5" s="17" t="s">
        <v>53</v>
      </c>
      <c r="AV5" s="17" t="s">
        <v>54</v>
      </c>
      <c r="AW5" s="21" t="s">
        <v>55</v>
      </c>
      <c r="AX5" s="21" t="s">
        <v>56</v>
      </c>
      <c r="AY5" s="22" t="s">
        <v>57</v>
      </c>
      <c r="AZ5" s="22" t="s">
        <v>58</v>
      </c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7"/>
    </row>
    <row r="6" spans="1:106" s="1" customFormat="1" ht="15.6" x14ac:dyDescent="0.25">
      <c r="A6" s="9" t="s">
        <v>59</v>
      </c>
      <c r="B6" s="9" t="s">
        <v>60</v>
      </c>
      <c r="C6" s="10">
        <f>IF((-D6-E6+F6)&gt;=10,10,(-D6-E6+F6))</f>
        <v>0</v>
      </c>
      <c r="D6" s="1">
        <v>0</v>
      </c>
      <c r="E6" s="11" t="s">
        <v>61</v>
      </c>
      <c r="F6" s="11" t="s">
        <v>61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 t="s">
        <v>61</v>
      </c>
      <c r="AI6" s="11" t="s">
        <v>61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8">
        <v>0</v>
      </c>
      <c r="AU6" s="18">
        <v>0</v>
      </c>
      <c r="AV6" s="11">
        <v>0</v>
      </c>
      <c r="AW6" s="23">
        <v>0</v>
      </c>
      <c r="AX6" s="23">
        <v>0</v>
      </c>
      <c r="AY6" s="24">
        <v>0</v>
      </c>
      <c r="AZ6" s="24">
        <v>0</v>
      </c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7"/>
    </row>
    <row r="7" spans="1:106" s="1" customFormat="1" ht="15.6" x14ac:dyDescent="0.25">
      <c r="A7" s="9" t="s">
        <v>62</v>
      </c>
      <c r="B7" s="9" t="s">
        <v>60</v>
      </c>
      <c r="C7" s="10">
        <f t="shared" ref="C7:C65" si="0">IF((-D7-E7+F7)&gt;=10,10,(-D7-E7+F7))</f>
        <v>-1</v>
      </c>
      <c r="D7" s="1">
        <v>1</v>
      </c>
      <c r="E7" s="11" t="s">
        <v>61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 t="s">
        <v>61</v>
      </c>
      <c r="AI7" s="11" t="s">
        <v>61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8">
        <v>0</v>
      </c>
      <c r="AU7" s="18">
        <v>0</v>
      </c>
      <c r="AV7" s="11">
        <v>0</v>
      </c>
      <c r="AW7" s="23">
        <v>0</v>
      </c>
      <c r="AX7" s="23">
        <v>0</v>
      </c>
      <c r="AY7" s="24">
        <v>0</v>
      </c>
      <c r="AZ7" s="24">
        <v>0</v>
      </c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7"/>
    </row>
    <row r="8" spans="1:106" s="1" customFormat="1" ht="15.6" x14ac:dyDescent="0.25">
      <c r="A8" s="9" t="s">
        <v>63</v>
      </c>
      <c r="B8" s="9" t="s">
        <v>60</v>
      </c>
      <c r="C8" s="10">
        <f t="shared" si="0"/>
        <v>3.9000000000000004</v>
      </c>
      <c r="D8" s="1">
        <v>1</v>
      </c>
      <c r="E8" s="11" t="s">
        <v>61</v>
      </c>
      <c r="F8" s="12">
        <v>4.9000000000000004</v>
      </c>
      <c r="G8" s="12">
        <v>0</v>
      </c>
      <c r="H8" s="11">
        <v>0</v>
      </c>
      <c r="I8" s="11">
        <v>0</v>
      </c>
      <c r="J8" s="11">
        <v>0</v>
      </c>
      <c r="K8" s="11">
        <v>0</v>
      </c>
      <c r="L8" s="11" t="s">
        <v>64</v>
      </c>
      <c r="M8" s="11">
        <v>0</v>
      </c>
      <c r="N8" s="11">
        <v>0</v>
      </c>
      <c r="O8" s="11">
        <v>0</v>
      </c>
      <c r="P8" s="11">
        <v>0</v>
      </c>
      <c r="Q8" s="11" t="s">
        <v>65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0.9</v>
      </c>
      <c r="AF8" s="11">
        <v>0</v>
      </c>
      <c r="AG8" s="11">
        <v>0</v>
      </c>
      <c r="AH8" s="11" t="s">
        <v>61</v>
      </c>
      <c r="AI8" s="11" t="s">
        <v>61</v>
      </c>
      <c r="AJ8" s="11">
        <v>0</v>
      </c>
      <c r="AK8" s="11">
        <v>0.75</v>
      </c>
      <c r="AL8" s="11">
        <v>0.75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8">
        <v>0</v>
      </c>
      <c r="AU8" s="18">
        <v>0</v>
      </c>
      <c r="AV8" s="11">
        <v>0</v>
      </c>
      <c r="AW8" s="23">
        <v>0</v>
      </c>
      <c r="AX8" s="23">
        <v>0</v>
      </c>
      <c r="AY8" s="24">
        <v>0.75</v>
      </c>
      <c r="AZ8" s="24">
        <v>0</v>
      </c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7"/>
    </row>
    <row r="9" spans="1:106" s="1" customFormat="1" ht="15.6" x14ac:dyDescent="0.25">
      <c r="A9" s="9" t="s">
        <v>66</v>
      </c>
      <c r="B9" s="9" t="s">
        <v>60</v>
      </c>
      <c r="C9" s="10">
        <f t="shared" si="0"/>
        <v>0.5</v>
      </c>
      <c r="D9" s="1">
        <v>1</v>
      </c>
      <c r="E9" s="11" t="s">
        <v>61</v>
      </c>
      <c r="F9" s="11">
        <v>1.5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 t="s">
        <v>61</v>
      </c>
      <c r="AI9" s="11" t="s">
        <v>61</v>
      </c>
      <c r="AJ9" s="11">
        <v>0</v>
      </c>
      <c r="AK9" s="11">
        <v>0.75</v>
      </c>
      <c r="AL9" s="11">
        <v>0.75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8">
        <v>0</v>
      </c>
      <c r="AU9" s="18">
        <v>0</v>
      </c>
      <c r="AV9" s="11">
        <v>0</v>
      </c>
      <c r="AW9" s="23">
        <v>0</v>
      </c>
      <c r="AX9" s="23">
        <v>0</v>
      </c>
      <c r="AY9" s="24">
        <v>0</v>
      </c>
      <c r="AZ9" s="24">
        <v>0</v>
      </c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7"/>
    </row>
    <row r="10" spans="1:106" s="1" customFormat="1" ht="15.6" x14ac:dyDescent="0.25">
      <c r="A10" s="9" t="s">
        <v>67</v>
      </c>
      <c r="B10" s="9" t="s">
        <v>60</v>
      </c>
      <c r="C10" s="10">
        <f t="shared" si="0"/>
        <v>-2</v>
      </c>
      <c r="D10" s="1">
        <v>2</v>
      </c>
      <c r="E10" s="11" t="s">
        <v>61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 t="s">
        <v>61</v>
      </c>
      <c r="AI10" s="11" t="s">
        <v>61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8">
        <v>0</v>
      </c>
      <c r="AU10" s="18">
        <v>0</v>
      </c>
      <c r="AV10" s="11">
        <v>0</v>
      </c>
      <c r="AW10" s="23">
        <v>0</v>
      </c>
      <c r="AX10" s="23">
        <v>0</v>
      </c>
      <c r="AY10" s="24">
        <v>0</v>
      </c>
      <c r="AZ10" s="24">
        <v>0</v>
      </c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7"/>
    </row>
    <row r="11" spans="1:106" s="1" customFormat="1" ht="15.6" x14ac:dyDescent="0.25">
      <c r="A11" s="9" t="s">
        <v>68</v>
      </c>
      <c r="B11" s="9" t="s">
        <v>60</v>
      </c>
      <c r="C11" s="10">
        <f t="shared" si="0"/>
        <v>2</v>
      </c>
      <c r="D11" s="1">
        <v>1</v>
      </c>
      <c r="E11" s="11" t="s">
        <v>61</v>
      </c>
      <c r="F11" s="11">
        <v>3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 t="s">
        <v>61</v>
      </c>
      <c r="AI11" s="11" t="s">
        <v>61</v>
      </c>
      <c r="AJ11" s="11">
        <v>0</v>
      </c>
      <c r="AK11" s="11">
        <v>0.75</v>
      </c>
      <c r="AL11" s="11">
        <v>0.75</v>
      </c>
      <c r="AM11" s="11">
        <v>0</v>
      </c>
      <c r="AN11" s="11">
        <v>0</v>
      </c>
      <c r="AO11" s="11">
        <v>0.75</v>
      </c>
      <c r="AP11" s="11">
        <v>0</v>
      </c>
      <c r="AQ11" s="11">
        <v>0</v>
      </c>
      <c r="AR11" s="11">
        <v>0</v>
      </c>
      <c r="AS11" s="11">
        <v>0</v>
      </c>
      <c r="AT11" s="18">
        <v>0</v>
      </c>
      <c r="AU11" s="18">
        <v>0</v>
      </c>
      <c r="AV11" s="11">
        <v>0</v>
      </c>
      <c r="AW11" s="23">
        <v>0</v>
      </c>
      <c r="AX11" s="23">
        <v>0</v>
      </c>
      <c r="AY11" s="24">
        <v>0</v>
      </c>
      <c r="AZ11" s="24">
        <v>0.75</v>
      </c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7"/>
    </row>
    <row r="12" spans="1:106" s="1" customFormat="1" ht="15.6" x14ac:dyDescent="0.25">
      <c r="A12" s="9" t="s">
        <v>69</v>
      </c>
      <c r="B12" s="9" t="s">
        <v>60</v>
      </c>
      <c r="C12" s="10">
        <f t="shared" si="0"/>
        <v>8.6</v>
      </c>
      <c r="D12" s="1">
        <v>1</v>
      </c>
      <c r="E12" s="11" t="s">
        <v>61</v>
      </c>
      <c r="F12" s="11">
        <v>9.6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1.5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1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0.2</v>
      </c>
      <c r="AC12" s="11">
        <v>0</v>
      </c>
      <c r="AD12" s="11">
        <v>0</v>
      </c>
      <c r="AE12" s="11">
        <v>0.9</v>
      </c>
      <c r="AF12" s="11">
        <v>0</v>
      </c>
      <c r="AG12" s="11">
        <v>0</v>
      </c>
      <c r="AH12" s="11" t="s">
        <v>61</v>
      </c>
      <c r="AI12" s="11" t="s">
        <v>61</v>
      </c>
      <c r="AJ12" s="11">
        <v>0</v>
      </c>
      <c r="AK12" s="11">
        <v>0.75</v>
      </c>
      <c r="AL12" s="11">
        <v>0.75</v>
      </c>
      <c r="AM12" s="11">
        <v>0</v>
      </c>
      <c r="AN12" s="11">
        <v>0</v>
      </c>
      <c r="AO12" s="11">
        <v>0.75</v>
      </c>
      <c r="AP12" s="11">
        <v>1.5</v>
      </c>
      <c r="AQ12" s="11">
        <v>0</v>
      </c>
      <c r="AR12" s="11">
        <v>0</v>
      </c>
      <c r="AS12" s="11">
        <v>0</v>
      </c>
      <c r="AT12" s="18">
        <v>0</v>
      </c>
      <c r="AU12" s="18">
        <v>0</v>
      </c>
      <c r="AV12" s="11">
        <v>0</v>
      </c>
      <c r="AW12" s="23">
        <v>0.75</v>
      </c>
      <c r="AX12" s="23">
        <v>0</v>
      </c>
      <c r="AY12" s="24">
        <v>0.75</v>
      </c>
      <c r="AZ12" s="24">
        <v>0.75</v>
      </c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7"/>
    </row>
    <row r="13" spans="1:106" s="1" customFormat="1" ht="15.6" x14ac:dyDescent="0.25">
      <c r="A13" s="9" t="s">
        <v>70</v>
      </c>
      <c r="B13" s="9" t="s">
        <v>60</v>
      </c>
      <c r="C13" s="10">
        <f t="shared" si="0"/>
        <v>-2</v>
      </c>
      <c r="D13" s="1">
        <v>2</v>
      </c>
      <c r="E13" s="11" t="s">
        <v>61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 t="s">
        <v>61</v>
      </c>
      <c r="AI13" s="11" t="s">
        <v>61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8">
        <v>0</v>
      </c>
      <c r="AU13" s="18">
        <v>0</v>
      </c>
      <c r="AV13" s="11">
        <v>0</v>
      </c>
      <c r="AW13" s="23">
        <v>0</v>
      </c>
      <c r="AX13" s="23">
        <v>0</v>
      </c>
      <c r="AY13" s="24">
        <v>0</v>
      </c>
      <c r="AZ13" s="24">
        <v>0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7"/>
    </row>
    <row r="14" spans="1:106" s="1" customFormat="1" ht="15.6" x14ac:dyDescent="0.25">
      <c r="A14" s="9" t="s">
        <v>71</v>
      </c>
      <c r="B14" s="9" t="s">
        <v>60</v>
      </c>
      <c r="C14" s="10">
        <f t="shared" si="0"/>
        <v>-2</v>
      </c>
      <c r="D14" s="1">
        <v>2</v>
      </c>
      <c r="E14" s="11" t="s">
        <v>61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 t="s">
        <v>61</v>
      </c>
      <c r="AI14" s="11" t="s">
        <v>61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8">
        <v>0</v>
      </c>
      <c r="AU14" s="18">
        <v>0</v>
      </c>
      <c r="AV14" s="11">
        <v>0</v>
      </c>
      <c r="AW14" s="23">
        <v>0</v>
      </c>
      <c r="AX14" s="23">
        <v>0</v>
      </c>
      <c r="AY14" s="24">
        <v>0</v>
      </c>
      <c r="AZ14" s="24">
        <v>0</v>
      </c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7"/>
    </row>
    <row r="15" spans="1:106" s="1" customFormat="1" ht="15.6" x14ac:dyDescent="0.25">
      <c r="A15" s="9" t="s">
        <v>72</v>
      </c>
      <c r="B15" s="9" t="s">
        <v>60</v>
      </c>
      <c r="C15" s="10">
        <f t="shared" si="0"/>
        <v>6.4</v>
      </c>
      <c r="D15" s="1">
        <v>0</v>
      </c>
      <c r="E15" s="11" t="s">
        <v>61</v>
      </c>
      <c r="F15" s="11">
        <v>6.4</v>
      </c>
      <c r="G15" s="11">
        <v>0</v>
      </c>
      <c r="H15" s="11">
        <v>0</v>
      </c>
      <c r="I15" s="11">
        <v>0</v>
      </c>
      <c r="J15" s="11">
        <v>3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0.8</v>
      </c>
      <c r="AE15" s="11">
        <v>1.1000000000000001</v>
      </c>
      <c r="AF15" s="11">
        <v>0</v>
      </c>
      <c r="AG15" s="11">
        <v>0</v>
      </c>
      <c r="AH15" s="11" t="s">
        <v>61</v>
      </c>
      <c r="AI15" s="11" t="s">
        <v>61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8">
        <v>0</v>
      </c>
      <c r="AU15" s="18">
        <v>0</v>
      </c>
      <c r="AV15" s="11">
        <v>0</v>
      </c>
      <c r="AW15" s="23">
        <v>0</v>
      </c>
      <c r="AX15" s="23">
        <v>0</v>
      </c>
      <c r="AY15" s="24">
        <v>0.75</v>
      </c>
      <c r="AZ15" s="24">
        <v>0.75</v>
      </c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7"/>
    </row>
    <row r="16" spans="1:106" s="1" customFormat="1" ht="15.6" x14ac:dyDescent="0.25">
      <c r="A16" s="9" t="s">
        <v>73</v>
      </c>
      <c r="B16" s="9" t="s">
        <v>60</v>
      </c>
      <c r="C16" s="10">
        <f t="shared" si="0"/>
        <v>0</v>
      </c>
      <c r="D16" s="1">
        <v>0</v>
      </c>
      <c r="E16" s="11" t="s">
        <v>61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 t="s">
        <v>61</v>
      </c>
      <c r="AI16" s="11" t="s">
        <v>61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8">
        <v>0</v>
      </c>
      <c r="AU16" s="18">
        <v>0</v>
      </c>
      <c r="AV16" s="11">
        <v>0</v>
      </c>
      <c r="AW16" s="23">
        <v>0</v>
      </c>
      <c r="AX16" s="23">
        <v>0</v>
      </c>
      <c r="AY16" s="24">
        <v>0</v>
      </c>
      <c r="AZ16" s="24">
        <v>0</v>
      </c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7"/>
    </row>
    <row r="17" spans="1:106 16383:16383" s="1" customFormat="1" ht="15.6" x14ac:dyDescent="0.25">
      <c r="A17" s="9" t="s">
        <v>74</v>
      </c>
      <c r="B17" s="9" t="s">
        <v>60</v>
      </c>
      <c r="C17" s="10">
        <f t="shared" si="0"/>
        <v>0.25</v>
      </c>
      <c r="D17" s="1">
        <v>2</v>
      </c>
      <c r="E17" s="11" t="s">
        <v>61</v>
      </c>
      <c r="F17" s="11">
        <v>2.25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 t="s">
        <v>61</v>
      </c>
      <c r="AI17" s="11" t="s">
        <v>61</v>
      </c>
      <c r="AJ17" s="11">
        <v>0</v>
      </c>
      <c r="AK17" s="11">
        <v>0.75</v>
      </c>
      <c r="AL17" s="11">
        <v>0.75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8">
        <v>0</v>
      </c>
      <c r="AU17" s="18">
        <v>0</v>
      </c>
      <c r="AV17" s="11">
        <v>0</v>
      </c>
      <c r="AW17" s="23">
        <v>0</v>
      </c>
      <c r="AX17" s="23">
        <v>0</v>
      </c>
      <c r="AY17" s="24">
        <v>0.75</v>
      </c>
      <c r="AZ17" s="24">
        <v>0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7"/>
    </row>
    <row r="18" spans="1:106 16383:16383" s="1" customFormat="1" ht="15.6" x14ac:dyDescent="0.25">
      <c r="A18" s="9" t="s">
        <v>75</v>
      </c>
      <c r="B18" s="9" t="s">
        <v>60</v>
      </c>
      <c r="C18" s="10">
        <f t="shared" si="0"/>
        <v>-2</v>
      </c>
      <c r="D18" s="1">
        <v>2</v>
      </c>
      <c r="E18" s="11" t="s">
        <v>61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 t="s">
        <v>61</v>
      </c>
      <c r="AI18" s="11" t="s">
        <v>61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8">
        <v>0</v>
      </c>
      <c r="AU18" s="18">
        <v>0</v>
      </c>
      <c r="AV18" s="11">
        <v>0</v>
      </c>
      <c r="AW18" s="23">
        <v>0</v>
      </c>
      <c r="AX18" s="23">
        <v>0</v>
      </c>
      <c r="AY18" s="24">
        <v>0</v>
      </c>
      <c r="AZ18" s="24">
        <v>0</v>
      </c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7"/>
    </row>
    <row r="19" spans="1:106 16383:16383" s="1" customFormat="1" ht="15.6" x14ac:dyDescent="0.25">
      <c r="A19" s="9" t="s">
        <v>76</v>
      </c>
      <c r="B19" s="9" t="s">
        <v>60</v>
      </c>
      <c r="C19" s="10">
        <f t="shared" si="0"/>
        <v>-0.5</v>
      </c>
      <c r="D19" s="1">
        <v>0.5</v>
      </c>
      <c r="E19" s="11" t="s">
        <v>61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 t="s">
        <v>61</v>
      </c>
      <c r="AI19" s="11" t="s">
        <v>61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8">
        <v>0</v>
      </c>
      <c r="AU19" s="18">
        <v>0</v>
      </c>
      <c r="AV19" s="11">
        <v>0</v>
      </c>
      <c r="AW19" s="23">
        <v>0</v>
      </c>
      <c r="AX19" s="23">
        <v>0</v>
      </c>
      <c r="AY19" s="24">
        <v>0</v>
      </c>
      <c r="AZ19" s="24">
        <v>0</v>
      </c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7"/>
      <c r="XFC19" s="1">
        <f>SUM(A19:XFB19)</f>
        <v>0</v>
      </c>
    </row>
    <row r="20" spans="1:106 16383:16383" s="1" customFormat="1" ht="15.6" x14ac:dyDescent="0.25">
      <c r="A20" s="9" t="s">
        <v>77</v>
      </c>
      <c r="B20" s="9" t="s">
        <v>60</v>
      </c>
      <c r="C20" s="10">
        <f t="shared" si="0"/>
        <v>3.75</v>
      </c>
      <c r="D20" s="1">
        <v>0</v>
      </c>
      <c r="E20" s="11" t="s">
        <v>61</v>
      </c>
      <c r="F20" s="11" t="s">
        <v>78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0.25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0.4</v>
      </c>
      <c r="AE20" s="11">
        <v>0</v>
      </c>
      <c r="AF20" s="11">
        <v>0</v>
      </c>
      <c r="AG20" s="11">
        <v>0</v>
      </c>
      <c r="AH20" s="11" t="s">
        <v>61</v>
      </c>
      <c r="AI20" s="11" t="s">
        <v>64</v>
      </c>
      <c r="AJ20" s="11">
        <v>0</v>
      </c>
      <c r="AK20" s="11">
        <v>0</v>
      </c>
      <c r="AL20" s="11">
        <v>0</v>
      </c>
      <c r="AM20" s="11">
        <v>0.6</v>
      </c>
      <c r="AN20" s="11">
        <v>0</v>
      </c>
      <c r="AO20" s="11">
        <v>0</v>
      </c>
      <c r="AP20" s="11">
        <v>0.75</v>
      </c>
      <c r="AQ20" s="11">
        <v>0</v>
      </c>
      <c r="AR20" s="11">
        <v>0</v>
      </c>
      <c r="AS20" s="11">
        <v>0</v>
      </c>
      <c r="AT20" s="18">
        <v>0</v>
      </c>
      <c r="AU20" s="18">
        <v>0</v>
      </c>
      <c r="AV20" s="11">
        <v>0</v>
      </c>
      <c r="AW20" s="23">
        <v>0</v>
      </c>
      <c r="AX20" s="23">
        <v>0</v>
      </c>
      <c r="AY20" s="24">
        <v>0</v>
      </c>
      <c r="AZ20" s="24">
        <v>0.75</v>
      </c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7"/>
    </row>
    <row r="21" spans="1:106 16383:16383" s="1" customFormat="1" ht="15.6" x14ac:dyDescent="0.25">
      <c r="A21" s="9" t="s">
        <v>79</v>
      </c>
      <c r="B21" s="9" t="s">
        <v>60</v>
      </c>
      <c r="C21" s="10">
        <f t="shared" si="0"/>
        <v>0.5</v>
      </c>
      <c r="D21" s="1">
        <v>0</v>
      </c>
      <c r="E21" s="11" t="s">
        <v>61</v>
      </c>
      <c r="F21" s="11">
        <v>0.5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0.5</v>
      </c>
      <c r="AE21" s="11">
        <v>0</v>
      </c>
      <c r="AF21" s="11">
        <v>0</v>
      </c>
      <c r="AG21" s="11">
        <v>0</v>
      </c>
      <c r="AH21" s="11" t="s">
        <v>61</v>
      </c>
      <c r="AI21" s="11" t="s">
        <v>61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8">
        <v>0</v>
      </c>
      <c r="AU21" s="18">
        <v>0</v>
      </c>
      <c r="AV21" s="11">
        <v>0</v>
      </c>
      <c r="AW21" s="23">
        <v>0</v>
      </c>
      <c r="AX21" s="23">
        <v>0</v>
      </c>
      <c r="AY21" s="24">
        <v>0</v>
      </c>
      <c r="AZ21" s="24">
        <v>0</v>
      </c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7"/>
    </row>
    <row r="22" spans="1:106 16383:16383" s="1" customFormat="1" ht="15.6" x14ac:dyDescent="0.25">
      <c r="A22" s="9" t="s">
        <v>80</v>
      </c>
      <c r="B22" s="9" t="s">
        <v>60</v>
      </c>
      <c r="C22" s="10">
        <f t="shared" si="0"/>
        <v>0</v>
      </c>
      <c r="D22" s="1">
        <v>0</v>
      </c>
      <c r="E22" s="11" t="s">
        <v>61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 t="s">
        <v>61</v>
      </c>
      <c r="AI22" s="11" t="s">
        <v>61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8">
        <v>0</v>
      </c>
      <c r="AU22" s="18">
        <v>0</v>
      </c>
      <c r="AV22" s="11">
        <v>0</v>
      </c>
      <c r="AW22" s="23">
        <v>0</v>
      </c>
      <c r="AX22" s="23">
        <v>0</v>
      </c>
      <c r="AY22" s="24">
        <v>0</v>
      </c>
      <c r="AZ22" s="24">
        <v>0</v>
      </c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7"/>
    </row>
    <row r="23" spans="1:106 16383:16383" s="1" customFormat="1" ht="15.6" x14ac:dyDescent="0.25">
      <c r="A23" s="9" t="s">
        <v>81</v>
      </c>
      <c r="B23" s="9" t="s">
        <v>60</v>
      </c>
      <c r="C23" s="10">
        <f t="shared" si="0"/>
        <v>2.15</v>
      </c>
      <c r="D23" s="1">
        <v>0</v>
      </c>
      <c r="E23" s="11" t="s">
        <v>61</v>
      </c>
      <c r="F23" s="11">
        <v>2.15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0.25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0.4</v>
      </c>
      <c r="AE23" s="11">
        <v>0</v>
      </c>
      <c r="AF23" s="11">
        <v>0</v>
      </c>
      <c r="AG23" s="11">
        <v>0</v>
      </c>
      <c r="AH23" s="11" t="s">
        <v>61</v>
      </c>
      <c r="AI23" s="11" t="s">
        <v>61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8">
        <v>0</v>
      </c>
      <c r="AU23" s="18">
        <v>0</v>
      </c>
      <c r="AV23" s="11">
        <v>0</v>
      </c>
      <c r="AW23" s="23">
        <v>0</v>
      </c>
      <c r="AX23" s="23">
        <v>0</v>
      </c>
      <c r="AY23" s="24">
        <v>0.75</v>
      </c>
      <c r="AZ23" s="24">
        <v>0.75</v>
      </c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7"/>
    </row>
    <row r="24" spans="1:106 16383:16383" s="1" customFormat="1" ht="15.6" x14ac:dyDescent="0.25">
      <c r="A24" s="9" t="s">
        <v>82</v>
      </c>
      <c r="B24" s="9" t="s">
        <v>60</v>
      </c>
      <c r="C24" s="10">
        <f t="shared" si="0"/>
        <v>0</v>
      </c>
      <c r="D24" s="1">
        <v>0</v>
      </c>
      <c r="E24" s="11" t="s">
        <v>61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 t="s">
        <v>61</v>
      </c>
      <c r="AI24" s="11" t="s">
        <v>61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8">
        <v>0</v>
      </c>
      <c r="AU24" s="18">
        <v>0</v>
      </c>
      <c r="AV24" s="11">
        <v>0</v>
      </c>
      <c r="AW24" s="23">
        <v>0</v>
      </c>
      <c r="AX24" s="23">
        <v>0</v>
      </c>
      <c r="AY24" s="24">
        <v>0</v>
      </c>
      <c r="AZ24" s="24">
        <v>0</v>
      </c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7"/>
    </row>
    <row r="25" spans="1:106 16383:16383" s="1" customFormat="1" ht="15.6" x14ac:dyDescent="0.25">
      <c r="A25" s="9" t="s">
        <v>83</v>
      </c>
      <c r="B25" s="9" t="s">
        <v>60</v>
      </c>
      <c r="C25" s="10">
        <f t="shared" si="0"/>
        <v>-1</v>
      </c>
      <c r="D25" s="1">
        <v>1</v>
      </c>
      <c r="E25" s="11" t="s">
        <v>61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 t="s">
        <v>61</v>
      </c>
      <c r="AI25" s="11" t="s">
        <v>61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8">
        <v>0</v>
      </c>
      <c r="AU25" s="18">
        <v>0</v>
      </c>
      <c r="AV25" s="11">
        <v>0</v>
      </c>
      <c r="AW25" s="23">
        <v>0</v>
      </c>
      <c r="AX25" s="23">
        <v>0</v>
      </c>
      <c r="AY25" s="24">
        <v>0</v>
      </c>
      <c r="AZ25" s="24">
        <v>0</v>
      </c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7"/>
    </row>
    <row r="26" spans="1:106 16383:16383" s="1" customFormat="1" ht="15.6" x14ac:dyDescent="0.25">
      <c r="A26" s="9" t="s">
        <v>84</v>
      </c>
      <c r="B26" s="9" t="s">
        <v>60</v>
      </c>
      <c r="C26" s="10" t="s">
        <v>85</v>
      </c>
      <c r="D26" s="1">
        <v>0</v>
      </c>
      <c r="E26" s="11" t="s">
        <v>61</v>
      </c>
      <c r="F26" s="11" t="s">
        <v>85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0.4</v>
      </c>
      <c r="P26" s="11">
        <v>0</v>
      </c>
      <c r="Q26" s="11" t="s">
        <v>65</v>
      </c>
      <c r="R26" s="11">
        <v>1</v>
      </c>
      <c r="S26" s="11">
        <v>0</v>
      </c>
      <c r="T26" s="11">
        <v>0</v>
      </c>
      <c r="U26" s="11">
        <v>0</v>
      </c>
      <c r="V26" s="11">
        <v>0</v>
      </c>
      <c r="W26" s="11">
        <v>0.25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0.8</v>
      </c>
      <c r="AE26" s="11">
        <v>0</v>
      </c>
      <c r="AF26" s="11">
        <v>0</v>
      </c>
      <c r="AG26" s="11">
        <v>0</v>
      </c>
      <c r="AH26" s="11" t="s">
        <v>61</v>
      </c>
      <c r="AI26" s="11" t="s">
        <v>61</v>
      </c>
      <c r="AJ26" s="11">
        <v>0</v>
      </c>
      <c r="AK26" s="11">
        <v>0</v>
      </c>
      <c r="AL26" s="11">
        <v>0.75</v>
      </c>
      <c r="AM26" s="11">
        <v>0.6</v>
      </c>
      <c r="AN26" s="11">
        <v>0</v>
      </c>
      <c r="AO26" s="11">
        <v>0.75</v>
      </c>
      <c r="AP26" s="11">
        <v>0</v>
      </c>
      <c r="AQ26" s="11">
        <v>0</v>
      </c>
      <c r="AR26" s="11">
        <v>0</v>
      </c>
      <c r="AS26" s="11">
        <v>0</v>
      </c>
      <c r="AT26" s="18">
        <v>0</v>
      </c>
      <c r="AU26" s="18">
        <v>0</v>
      </c>
      <c r="AV26" s="11">
        <v>0</v>
      </c>
      <c r="AW26" s="23">
        <v>0</v>
      </c>
      <c r="AX26" s="23">
        <v>0.5</v>
      </c>
      <c r="AY26" s="24">
        <v>0.75</v>
      </c>
      <c r="AZ26" s="24">
        <v>0.75</v>
      </c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7"/>
    </row>
    <row r="27" spans="1:106 16383:16383" s="1" customFormat="1" ht="15.6" x14ac:dyDescent="0.25">
      <c r="A27" s="9" t="s">
        <v>86</v>
      </c>
      <c r="B27" s="9" t="s">
        <v>60</v>
      </c>
      <c r="C27" s="10">
        <f t="shared" si="0"/>
        <v>0</v>
      </c>
      <c r="D27" s="1">
        <v>0</v>
      </c>
      <c r="E27" s="11" t="s">
        <v>61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 t="s">
        <v>61</v>
      </c>
      <c r="AI27" s="11" t="s">
        <v>61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8">
        <v>0</v>
      </c>
      <c r="AU27" s="18">
        <v>0</v>
      </c>
      <c r="AV27" s="11">
        <v>0</v>
      </c>
      <c r="AW27" s="23">
        <v>0</v>
      </c>
      <c r="AX27" s="23">
        <v>0</v>
      </c>
      <c r="AY27" s="24">
        <v>0</v>
      </c>
      <c r="AZ27" s="24">
        <v>0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7"/>
    </row>
    <row r="28" spans="1:106 16383:16383" s="1" customFormat="1" ht="15.6" x14ac:dyDescent="0.25">
      <c r="A28" s="9" t="s">
        <v>87</v>
      </c>
      <c r="B28" s="9" t="s">
        <v>60</v>
      </c>
      <c r="C28" s="10" t="s">
        <v>88</v>
      </c>
      <c r="D28" s="1">
        <v>0</v>
      </c>
      <c r="E28" s="11" t="s">
        <v>61</v>
      </c>
      <c r="F28" s="11" t="s">
        <v>88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 t="s">
        <v>65</v>
      </c>
      <c r="R28" s="11">
        <v>1</v>
      </c>
      <c r="S28" s="11">
        <v>0</v>
      </c>
      <c r="T28" s="11">
        <v>0</v>
      </c>
      <c r="U28" s="11">
        <v>0</v>
      </c>
      <c r="V28" s="11">
        <v>0</v>
      </c>
      <c r="W28" s="11">
        <v>0.25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0.4</v>
      </c>
      <c r="AE28" s="11">
        <v>0</v>
      </c>
      <c r="AF28" s="11">
        <v>0</v>
      </c>
      <c r="AG28" s="11">
        <v>0</v>
      </c>
      <c r="AH28" s="11" t="s">
        <v>65</v>
      </c>
      <c r="AI28" s="11" t="s">
        <v>61</v>
      </c>
      <c r="AJ28" s="11">
        <v>0</v>
      </c>
      <c r="AK28" s="11">
        <v>0</v>
      </c>
      <c r="AL28" s="11">
        <v>0</v>
      </c>
      <c r="AM28" s="11">
        <v>0.6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8">
        <v>0</v>
      </c>
      <c r="AU28" s="18">
        <v>0</v>
      </c>
      <c r="AV28" s="11">
        <v>0</v>
      </c>
      <c r="AW28" s="23">
        <v>0</v>
      </c>
      <c r="AX28" s="23">
        <v>0.5</v>
      </c>
      <c r="AY28" s="24">
        <v>0</v>
      </c>
      <c r="AZ28" s="24">
        <v>0</v>
      </c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7"/>
    </row>
    <row r="29" spans="1:106 16383:16383" s="1" customFormat="1" ht="15.6" x14ac:dyDescent="0.25">
      <c r="A29" s="9" t="s">
        <v>89</v>
      </c>
      <c r="B29" s="9" t="s">
        <v>60</v>
      </c>
      <c r="C29" s="10">
        <f t="shared" si="0"/>
        <v>-1</v>
      </c>
      <c r="D29" s="1">
        <v>1</v>
      </c>
      <c r="E29" s="11" t="s">
        <v>61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 t="s">
        <v>61</v>
      </c>
      <c r="AI29" s="11" t="s">
        <v>61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8">
        <v>0</v>
      </c>
      <c r="AU29" s="18">
        <v>0</v>
      </c>
      <c r="AV29" s="11">
        <v>0</v>
      </c>
      <c r="AW29" s="23">
        <v>0</v>
      </c>
      <c r="AX29" s="23">
        <v>0</v>
      </c>
      <c r="AY29" s="24">
        <v>0</v>
      </c>
      <c r="AZ29" s="24">
        <v>0</v>
      </c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7"/>
    </row>
    <row r="30" spans="1:106 16383:16383" s="1" customFormat="1" ht="15.6" x14ac:dyDescent="0.25">
      <c r="A30" s="9" t="s">
        <v>90</v>
      </c>
      <c r="B30" s="9" t="s">
        <v>60</v>
      </c>
      <c r="C30" s="10">
        <f t="shared" si="0"/>
        <v>2.35</v>
      </c>
      <c r="D30" s="1">
        <v>0</v>
      </c>
      <c r="E30" s="11" t="s">
        <v>61</v>
      </c>
      <c r="F30" s="11">
        <v>2.35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0.25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 t="s">
        <v>61</v>
      </c>
      <c r="AI30" s="11" t="s">
        <v>61</v>
      </c>
      <c r="AJ30" s="11">
        <v>0</v>
      </c>
      <c r="AK30" s="11">
        <v>0</v>
      </c>
      <c r="AL30" s="11">
        <v>0</v>
      </c>
      <c r="AM30" s="11">
        <v>0.6</v>
      </c>
      <c r="AN30" s="11">
        <v>0</v>
      </c>
      <c r="AO30" s="11">
        <v>0.75</v>
      </c>
      <c r="AP30" s="11">
        <v>0</v>
      </c>
      <c r="AQ30" s="11">
        <v>0</v>
      </c>
      <c r="AR30" s="11">
        <v>0</v>
      </c>
      <c r="AS30" s="11">
        <v>0</v>
      </c>
      <c r="AT30" s="18">
        <v>0</v>
      </c>
      <c r="AU30" s="18">
        <v>0</v>
      </c>
      <c r="AV30" s="11">
        <v>0</v>
      </c>
      <c r="AW30" s="23">
        <v>0</v>
      </c>
      <c r="AX30" s="23">
        <v>0</v>
      </c>
      <c r="AY30" s="24">
        <v>0.75</v>
      </c>
      <c r="AZ30" s="24">
        <v>0</v>
      </c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7"/>
    </row>
    <row r="31" spans="1:106 16383:16383" s="1" customFormat="1" ht="15.6" x14ac:dyDescent="0.25">
      <c r="A31" s="9" t="s">
        <v>91</v>
      </c>
      <c r="B31" s="9" t="s">
        <v>60</v>
      </c>
      <c r="C31" s="10" t="s">
        <v>64</v>
      </c>
      <c r="D31" s="1">
        <v>0</v>
      </c>
      <c r="E31" s="11" t="s">
        <v>61</v>
      </c>
      <c r="F31" s="11" t="s">
        <v>64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s">
        <v>64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 t="s">
        <v>61</v>
      </c>
      <c r="AI31" s="11" t="s">
        <v>61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8">
        <v>0</v>
      </c>
      <c r="AU31" s="18">
        <v>0</v>
      </c>
      <c r="AV31" s="11">
        <v>0</v>
      </c>
      <c r="AW31" s="23">
        <v>0</v>
      </c>
      <c r="AX31" s="23">
        <v>0</v>
      </c>
      <c r="AY31" s="24">
        <v>0</v>
      </c>
      <c r="AZ31" s="24">
        <v>0</v>
      </c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7"/>
    </row>
    <row r="32" spans="1:106 16383:16383" s="1" customFormat="1" ht="15.6" x14ac:dyDescent="0.25">
      <c r="A32" s="9" t="s">
        <v>92</v>
      </c>
      <c r="B32" s="9" t="s">
        <v>60</v>
      </c>
      <c r="C32" s="10">
        <f t="shared" si="0"/>
        <v>1.4</v>
      </c>
      <c r="D32" s="1">
        <v>0</v>
      </c>
      <c r="E32" s="11" t="s">
        <v>61</v>
      </c>
      <c r="F32" s="11">
        <v>1.4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0.25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0.4</v>
      </c>
      <c r="AE32" s="11">
        <v>0</v>
      </c>
      <c r="AF32" s="11">
        <v>0</v>
      </c>
      <c r="AG32" s="11">
        <v>0</v>
      </c>
      <c r="AH32" s="11" t="s">
        <v>61</v>
      </c>
      <c r="AI32" s="11" t="s">
        <v>61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8">
        <v>0</v>
      </c>
      <c r="AU32" s="18">
        <v>0</v>
      </c>
      <c r="AV32" s="11">
        <v>0</v>
      </c>
      <c r="AW32" s="23">
        <v>0</v>
      </c>
      <c r="AX32" s="23">
        <v>0</v>
      </c>
      <c r="AY32" s="24">
        <v>0.75</v>
      </c>
      <c r="AZ32" s="24">
        <v>0</v>
      </c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7"/>
    </row>
    <row r="33" spans="1:106" s="1" customFormat="1" ht="15.6" x14ac:dyDescent="0.25">
      <c r="A33" s="9" t="s">
        <v>93</v>
      </c>
      <c r="B33" s="9" t="s">
        <v>60</v>
      </c>
      <c r="C33" s="10">
        <f t="shared" si="0"/>
        <v>5.15</v>
      </c>
      <c r="D33" s="1">
        <v>0</v>
      </c>
      <c r="E33" s="11" t="s">
        <v>61</v>
      </c>
      <c r="F33" s="11">
        <v>5.15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1</v>
      </c>
      <c r="S33" s="11">
        <v>0</v>
      </c>
      <c r="T33" s="11">
        <v>0</v>
      </c>
      <c r="U33" s="11">
        <v>0</v>
      </c>
      <c r="V33" s="11">
        <v>0</v>
      </c>
      <c r="W33" s="11">
        <v>0.25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0.8</v>
      </c>
      <c r="AE33" s="11">
        <v>0</v>
      </c>
      <c r="AF33" s="11">
        <v>0</v>
      </c>
      <c r="AG33" s="11">
        <v>0</v>
      </c>
      <c r="AH33" s="11" t="s">
        <v>61</v>
      </c>
      <c r="AI33" s="11" t="s">
        <v>61</v>
      </c>
      <c r="AJ33" s="11">
        <v>0</v>
      </c>
      <c r="AK33" s="11">
        <v>0</v>
      </c>
      <c r="AL33" s="11">
        <v>0</v>
      </c>
      <c r="AM33" s="11">
        <v>0.6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8">
        <v>0</v>
      </c>
      <c r="AU33" s="18">
        <v>0</v>
      </c>
      <c r="AV33" s="11">
        <v>0.5</v>
      </c>
      <c r="AW33" s="23">
        <v>0</v>
      </c>
      <c r="AX33" s="23">
        <v>0.5</v>
      </c>
      <c r="AY33" s="24">
        <v>0.75</v>
      </c>
      <c r="AZ33" s="24">
        <v>0.75</v>
      </c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7"/>
    </row>
    <row r="34" spans="1:106" s="1" customFormat="1" ht="15.6" x14ac:dyDescent="0.25">
      <c r="A34" s="9" t="s">
        <v>94</v>
      </c>
      <c r="B34" s="9" t="s">
        <v>60</v>
      </c>
      <c r="C34" s="10">
        <f t="shared" si="0"/>
        <v>1.5</v>
      </c>
      <c r="D34" s="1">
        <v>0</v>
      </c>
      <c r="E34" s="11" t="s">
        <v>61</v>
      </c>
      <c r="F34" s="11">
        <v>1.5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 t="s">
        <v>61</v>
      </c>
      <c r="AI34" s="11" t="s">
        <v>61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0.75</v>
      </c>
      <c r="AQ34" s="11">
        <v>0</v>
      </c>
      <c r="AR34" s="11">
        <v>0</v>
      </c>
      <c r="AS34" s="11">
        <v>0</v>
      </c>
      <c r="AT34" s="18">
        <v>0</v>
      </c>
      <c r="AU34" s="18">
        <v>0</v>
      </c>
      <c r="AV34" s="11">
        <v>0</v>
      </c>
      <c r="AW34" s="23">
        <v>0</v>
      </c>
      <c r="AX34" s="23">
        <v>0</v>
      </c>
      <c r="AY34" s="24">
        <v>0.75</v>
      </c>
      <c r="AZ34" s="24">
        <v>0</v>
      </c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7"/>
    </row>
    <row r="35" spans="1:106" s="1" customFormat="1" ht="15.6" x14ac:dyDescent="0.25">
      <c r="A35" s="9" t="s">
        <v>95</v>
      </c>
      <c r="B35" s="9" t="s">
        <v>60</v>
      </c>
      <c r="C35" s="10">
        <f t="shared" si="0"/>
        <v>2.25</v>
      </c>
      <c r="D35" s="1">
        <v>0</v>
      </c>
      <c r="E35" s="11" t="s">
        <v>61</v>
      </c>
      <c r="F35" s="11">
        <v>2.25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0.25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 t="s">
        <v>61</v>
      </c>
      <c r="AI35" s="11" t="s">
        <v>61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8">
        <v>0</v>
      </c>
      <c r="AU35" s="18">
        <v>0</v>
      </c>
      <c r="AV35" s="11">
        <v>0</v>
      </c>
      <c r="AW35" s="23">
        <v>0</v>
      </c>
      <c r="AX35" s="23">
        <v>0.5</v>
      </c>
      <c r="AY35" s="24">
        <v>0.75</v>
      </c>
      <c r="AZ35" s="24">
        <v>0.75</v>
      </c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7"/>
    </row>
    <row r="36" spans="1:106" s="1" customFormat="1" ht="15.6" x14ac:dyDescent="0.25">
      <c r="A36" s="9" t="s">
        <v>96</v>
      </c>
      <c r="B36" s="9" t="s">
        <v>97</v>
      </c>
      <c r="C36" s="10">
        <f t="shared" si="0"/>
        <v>0</v>
      </c>
      <c r="D36" s="1">
        <v>0</v>
      </c>
      <c r="E36" s="11" t="s">
        <v>61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 t="s">
        <v>61</v>
      </c>
      <c r="AI36" s="11" t="s">
        <v>61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8">
        <v>0</v>
      </c>
      <c r="AU36" s="18">
        <v>0</v>
      </c>
      <c r="AV36" s="11">
        <v>0</v>
      </c>
      <c r="AW36" s="23">
        <v>0</v>
      </c>
      <c r="AX36" s="23">
        <v>0</v>
      </c>
      <c r="AY36" s="24">
        <v>0</v>
      </c>
      <c r="AZ36" s="24">
        <v>0</v>
      </c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7"/>
    </row>
    <row r="37" spans="1:106" s="1" customFormat="1" ht="15.6" x14ac:dyDescent="0.25">
      <c r="A37" s="9" t="s">
        <v>98</v>
      </c>
      <c r="B37" s="9" t="s">
        <v>97</v>
      </c>
      <c r="C37" s="10">
        <f t="shared" si="0"/>
        <v>-1</v>
      </c>
      <c r="D37" s="1">
        <v>1</v>
      </c>
      <c r="E37" s="11" t="s">
        <v>61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 t="s">
        <v>61</v>
      </c>
      <c r="AI37" s="11" t="s">
        <v>61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8">
        <v>0</v>
      </c>
      <c r="AU37" s="18">
        <v>0</v>
      </c>
      <c r="AV37" s="11">
        <v>0</v>
      </c>
      <c r="AW37" s="23">
        <v>0</v>
      </c>
      <c r="AX37" s="23">
        <v>0</v>
      </c>
      <c r="AY37" s="24">
        <v>0</v>
      </c>
      <c r="AZ37" s="24">
        <v>0</v>
      </c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7"/>
    </row>
    <row r="38" spans="1:106" s="1" customFormat="1" ht="15.6" x14ac:dyDescent="0.25">
      <c r="A38" s="9" t="s">
        <v>99</v>
      </c>
      <c r="B38" s="9" t="s">
        <v>97</v>
      </c>
      <c r="C38" s="10">
        <f t="shared" si="0"/>
        <v>0</v>
      </c>
      <c r="D38" s="1">
        <v>0</v>
      </c>
      <c r="E38" s="11" t="s">
        <v>61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 t="s">
        <v>61</v>
      </c>
      <c r="AI38" s="11" t="s">
        <v>61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8">
        <v>0</v>
      </c>
      <c r="AU38" s="18">
        <v>0</v>
      </c>
      <c r="AV38" s="11">
        <v>0</v>
      </c>
      <c r="AW38" s="23">
        <v>0</v>
      </c>
      <c r="AX38" s="23">
        <v>0</v>
      </c>
      <c r="AY38" s="24">
        <v>0</v>
      </c>
      <c r="AZ38" s="24">
        <v>0</v>
      </c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7"/>
    </row>
    <row r="39" spans="1:106" s="1" customFormat="1" ht="15.6" x14ac:dyDescent="0.25">
      <c r="A39" s="9" t="s">
        <v>100</v>
      </c>
      <c r="B39" s="9" t="s">
        <v>97</v>
      </c>
      <c r="C39" s="10">
        <f t="shared" si="0"/>
        <v>-3</v>
      </c>
      <c r="D39" s="1">
        <v>3</v>
      </c>
      <c r="E39" s="11" t="s">
        <v>61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 t="s">
        <v>61</v>
      </c>
      <c r="AI39" s="11" t="s">
        <v>61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8">
        <v>0</v>
      </c>
      <c r="AU39" s="18">
        <v>0</v>
      </c>
      <c r="AV39" s="11">
        <v>0</v>
      </c>
      <c r="AW39" s="23">
        <v>0</v>
      </c>
      <c r="AX39" s="23">
        <v>0</v>
      </c>
      <c r="AY39" s="24">
        <v>0</v>
      </c>
      <c r="AZ39" s="24">
        <v>0</v>
      </c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7"/>
    </row>
    <row r="40" spans="1:106" s="1" customFormat="1" ht="15.6" x14ac:dyDescent="0.25">
      <c r="A40" s="9" t="s">
        <v>101</v>
      </c>
      <c r="B40" s="9" t="s">
        <v>97</v>
      </c>
      <c r="C40" s="10">
        <f t="shared" si="0"/>
        <v>-1</v>
      </c>
      <c r="D40" s="1">
        <v>1</v>
      </c>
      <c r="E40" s="11" t="s">
        <v>61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 t="s">
        <v>61</v>
      </c>
      <c r="AI40" s="11" t="s">
        <v>61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8">
        <v>0</v>
      </c>
      <c r="AU40" s="18">
        <v>0</v>
      </c>
      <c r="AV40" s="11">
        <v>0</v>
      </c>
      <c r="AW40" s="23">
        <v>0</v>
      </c>
      <c r="AX40" s="23">
        <v>0</v>
      </c>
      <c r="AY40" s="24">
        <v>0</v>
      </c>
      <c r="AZ40" s="24">
        <v>0</v>
      </c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7"/>
    </row>
    <row r="41" spans="1:106" s="1" customFormat="1" ht="15.6" x14ac:dyDescent="0.25">
      <c r="A41" s="9" t="s">
        <v>102</v>
      </c>
      <c r="B41" s="9" t="s">
        <v>97</v>
      </c>
      <c r="C41" s="10">
        <f t="shared" si="0"/>
        <v>-2</v>
      </c>
      <c r="D41" s="1">
        <v>2</v>
      </c>
      <c r="E41" s="11" t="s">
        <v>61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 t="s">
        <v>61</v>
      </c>
      <c r="AI41" s="11" t="s">
        <v>61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8">
        <v>0</v>
      </c>
      <c r="AU41" s="18">
        <v>0</v>
      </c>
      <c r="AV41" s="11">
        <v>0</v>
      </c>
      <c r="AW41" s="23">
        <v>0</v>
      </c>
      <c r="AX41" s="23">
        <v>0</v>
      </c>
      <c r="AY41" s="24">
        <v>0</v>
      </c>
      <c r="AZ41" s="24">
        <v>0</v>
      </c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7"/>
    </row>
    <row r="42" spans="1:106" s="1" customFormat="1" ht="15.6" x14ac:dyDescent="0.25">
      <c r="A42" s="9" t="s">
        <v>103</v>
      </c>
      <c r="B42" s="9" t="s">
        <v>97</v>
      </c>
      <c r="C42" s="10">
        <f t="shared" si="0"/>
        <v>-2</v>
      </c>
      <c r="D42" s="1">
        <v>2</v>
      </c>
      <c r="E42" s="11" t="s">
        <v>61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 t="s">
        <v>61</v>
      </c>
      <c r="AI42" s="11" t="s">
        <v>61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8">
        <v>0</v>
      </c>
      <c r="AU42" s="18">
        <v>0</v>
      </c>
      <c r="AV42" s="11">
        <v>0</v>
      </c>
      <c r="AW42" s="23">
        <v>0</v>
      </c>
      <c r="AX42" s="23">
        <v>0</v>
      </c>
      <c r="AY42" s="24">
        <v>0</v>
      </c>
      <c r="AZ42" s="24">
        <v>0</v>
      </c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7"/>
    </row>
    <row r="43" spans="1:106" s="1" customFormat="1" ht="15.6" x14ac:dyDescent="0.25">
      <c r="A43" s="9" t="s">
        <v>104</v>
      </c>
      <c r="B43" s="9" t="s">
        <v>97</v>
      </c>
      <c r="C43" s="10">
        <f t="shared" si="0"/>
        <v>-1</v>
      </c>
      <c r="D43" s="1">
        <v>1</v>
      </c>
      <c r="E43" s="11" t="s">
        <v>61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 t="s">
        <v>61</v>
      </c>
      <c r="AI43" s="11" t="s">
        <v>61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8">
        <v>0</v>
      </c>
      <c r="AU43" s="18">
        <v>0</v>
      </c>
      <c r="AV43" s="11">
        <v>0</v>
      </c>
      <c r="AW43" s="23">
        <v>0</v>
      </c>
      <c r="AX43" s="23">
        <v>0</v>
      </c>
      <c r="AY43" s="24">
        <v>0</v>
      </c>
      <c r="AZ43" s="24">
        <v>0</v>
      </c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7"/>
    </row>
    <row r="44" spans="1:106" s="1" customFormat="1" ht="15.6" x14ac:dyDescent="0.25">
      <c r="A44" s="9" t="s">
        <v>105</v>
      </c>
      <c r="B44" s="9" t="s">
        <v>97</v>
      </c>
      <c r="C44" s="10">
        <f t="shared" si="0"/>
        <v>-2</v>
      </c>
      <c r="D44" s="1">
        <v>2</v>
      </c>
      <c r="E44" s="11" t="s">
        <v>61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 t="s">
        <v>61</v>
      </c>
      <c r="AI44" s="11" t="s">
        <v>61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8">
        <v>0</v>
      </c>
      <c r="AU44" s="18">
        <v>0</v>
      </c>
      <c r="AV44" s="11">
        <v>0</v>
      </c>
      <c r="AW44" s="23">
        <v>0</v>
      </c>
      <c r="AX44" s="23">
        <v>0</v>
      </c>
      <c r="AY44" s="24">
        <v>0</v>
      </c>
      <c r="AZ44" s="24">
        <v>0</v>
      </c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7"/>
    </row>
    <row r="45" spans="1:106" s="1" customFormat="1" ht="15.6" x14ac:dyDescent="0.25">
      <c r="A45" s="9" t="s">
        <v>106</v>
      </c>
      <c r="B45" s="9" t="s">
        <v>97</v>
      </c>
      <c r="C45" s="10">
        <f t="shared" si="0"/>
        <v>-1</v>
      </c>
      <c r="D45" s="1">
        <v>1</v>
      </c>
      <c r="E45" s="11" t="s">
        <v>61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 t="s">
        <v>61</v>
      </c>
      <c r="AI45" s="11" t="s">
        <v>61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8">
        <v>0</v>
      </c>
      <c r="AU45" s="18">
        <v>0</v>
      </c>
      <c r="AV45" s="11">
        <v>0</v>
      </c>
      <c r="AW45" s="23">
        <v>0</v>
      </c>
      <c r="AX45" s="23">
        <v>0</v>
      </c>
      <c r="AY45" s="24">
        <v>0</v>
      </c>
      <c r="AZ45" s="24">
        <v>0</v>
      </c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7"/>
    </row>
    <row r="46" spans="1:106" s="1" customFormat="1" ht="15.6" x14ac:dyDescent="0.25">
      <c r="A46" s="9" t="s">
        <v>107</v>
      </c>
      <c r="B46" s="9" t="s">
        <v>97</v>
      </c>
      <c r="C46" s="10">
        <f t="shared" si="0"/>
        <v>-1</v>
      </c>
      <c r="D46" s="1">
        <v>1</v>
      </c>
      <c r="E46" s="11" t="s">
        <v>61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 t="s">
        <v>61</v>
      </c>
      <c r="AI46" s="11" t="s">
        <v>61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8">
        <v>0</v>
      </c>
      <c r="AU46" s="18">
        <v>0</v>
      </c>
      <c r="AV46" s="11">
        <v>0</v>
      </c>
      <c r="AW46" s="23">
        <v>0</v>
      </c>
      <c r="AX46" s="23">
        <v>0</v>
      </c>
      <c r="AY46" s="24">
        <v>0</v>
      </c>
      <c r="AZ46" s="24">
        <v>0</v>
      </c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7"/>
    </row>
    <row r="47" spans="1:106" s="1" customFormat="1" ht="15.6" x14ac:dyDescent="0.25">
      <c r="A47" s="9" t="s">
        <v>108</v>
      </c>
      <c r="B47" s="9" t="s">
        <v>97</v>
      </c>
      <c r="C47" s="10">
        <f t="shared" si="0"/>
        <v>0.75</v>
      </c>
      <c r="D47" s="1">
        <v>0</v>
      </c>
      <c r="E47" s="11" t="s">
        <v>61</v>
      </c>
      <c r="F47" s="11">
        <v>0.75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 t="s">
        <v>61</v>
      </c>
      <c r="AI47" s="11" t="s">
        <v>61</v>
      </c>
      <c r="AJ47" s="11">
        <v>0</v>
      </c>
      <c r="AK47" s="11">
        <v>0.75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8">
        <v>0</v>
      </c>
      <c r="AU47" s="18">
        <v>0</v>
      </c>
      <c r="AV47" s="11">
        <v>0</v>
      </c>
      <c r="AW47" s="23">
        <v>0</v>
      </c>
      <c r="AX47" s="23">
        <v>0</v>
      </c>
      <c r="AY47" s="24">
        <v>0</v>
      </c>
      <c r="AZ47" s="24">
        <v>0</v>
      </c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7"/>
    </row>
    <row r="48" spans="1:106" s="1" customFormat="1" ht="15.6" x14ac:dyDescent="0.25">
      <c r="A48" s="9" t="s">
        <v>109</v>
      </c>
      <c r="B48" s="9" t="s">
        <v>97</v>
      </c>
      <c r="C48" s="10">
        <f t="shared" si="0"/>
        <v>1.5</v>
      </c>
      <c r="D48" s="1">
        <v>0</v>
      </c>
      <c r="E48" s="11" t="s">
        <v>61</v>
      </c>
      <c r="F48" s="11" t="s">
        <v>110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 t="s">
        <v>61</v>
      </c>
      <c r="AI48" s="11" t="s">
        <v>61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 t="s">
        <v>65</v>
      </c>
      <c r="AQ48" s="11">
        <v>0</v>
      </c>
      <c r="AR48" s="11">
        <v>0</v>
      </c>
      <c r="AS48" s="11">
        <v>0</v>
      </c>
      <c r="AT48" s="18">
        <v>0</v>
      </c>
      <c r="AU48" s="18">
        <v>0</v>
      </c>
      <c r="AV48" s="11">
        <v>0</v>
      </c>
      <c r="AW48" s="23">
        <v>0</v>
      </c>
      <c r="AX48" s="23">
        <v>0</v>
      </c>
      <c r="AY48" s="24">
        <v>0.75</v>
      </c>
      <c r="AZ48" s="24">
        <v>0</v>
      </c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7"/>
    </row>
    <row r="49" spans="1:106" s="1" customFormat="1" ht="15.6" x14ac:dyDescent="0.25">
      <c r="A49" s="9" t="s">
        <v>111</v>
      </c>
      <c r="B49" s="9" t="s">
        <v>97</v>
      </c>
      <c r="C49" s="10">
        <f t="shared" si="0"/>
        <v>0.75</v>
      </c>
      <c r="D49" s="1">
        <v>0</v>
      </c>
      <c r="E49" s="11" t="s">
        <v>61</v>
      </c>
      <c r="F49" s="11">
        <v>0.75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 t="s">
        <v>61</v>
      </c>
      <c r="AI49" s="11" t="s">
        <v>61</v>
      </c>
      <c r="AJ49" s="11">
        <v>0</v>
      </c>
      <c r="AK49" s="11">
        <v>0.75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8">
        <v>0</v>
      </c>
      <c r="AU49" s="18">
        <v>0</v>
      </c>
      <c r="AV49" s="11">
        <v>0</v>
      </c>
      <c r="AW49" s="23">
        <v>0</v>
      </c>
      <c r="AX49" s="23">
        <v>0</v>
      </c>
      <c r="AY49" s="24">
        <v>0</v>
      </c>
      <c r="AZ49" s="24">
        <v>0</v>
      </c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7"/>
    </row>
    <row r="50" spans="1:106" s="1" customFormat="1" ht="15.6" x14ac:dyDescent="0.25">
      <c r="A50" s="9" t="s">
        <v>112</v>
      </c>
      <c r="B50" s="9" t="s">
        <v>97</v>
      </c>
      <c r="C50" s="10">
        <f t="shared" si="0"/>
        <v>-0.5</v>
      </c>
      <c r="D50" s="1">
        <v>0.5</v>
      </c>
      <c r="E50" s="11" t="s">
        <v>61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 t="s">
        <v>61</v>
      </c>
      <c r="AI50" s="11" t="s">
        <v>61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8">
        <v>0</v>
      </c>
      <c r="AU50" s="18">
        <v>0</v>
      </c>
      <c r="AV50" s="11">
        <v>0</v>
      </c>
      <c r="AW50" s="23">
        <v>0</v>
      </c>
      <c r="AX50" s="23">
        <v>0</v>
      </c>
      <c r="AY50" s="24">
        <v>0</v>
      </c>
      <c r="AZ50" s="24">
        <v>0</v>
      </c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7"/>
    </row>
    <row r="51" spans="1:106" s="1" customFormat="1" ht="15.6" x14ac:dyDescent="0.25">
      <c r="A51" s="9" t="s">
        <v>113</v>
      </c>
      <c r="B51" s="9" t="s">
        <v>97</v>
      </c>
      <c r="C51" s="10">
        <f t="shared" si="0"/>
        <v>1.75</v>
      </c>
      <c r="D51" s="1">
        <v>0</v>
      </c>
      <c r="E51" s="11" t="s">
        <v>61</v>
      </c>
      <c r="F51" s="11">
        <v>1.75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0.25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 t="s">
        <v>61</v>
      </c>
      <c r="AI51" s="11" t="s">
        <v>61</v>
      </c>
      <c r="AJ51" s="11">
        <v>0</v>
      </c>
      <c r="AK51" s="11">
        <v>0.75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8">
        <v>0</v>
      </c>
      <c r="AU51" s="18">
        <v>0</v>
      </c>
      <c r="AV51" s="11">
        <v>0</v>
      </c>
      <c r="AW51" s="23">
        <v>0</v>
      </c>
      <c r="AX51" s="23">
        <v>0</v>
      </c>
      <c r="AY51" s="24">
        <v>0.75</v>
      </c>
      <c r="AZ51" s="24">
        <v>0</v>
      </c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7"/>
    </row>
    <row r="52" spans="1:106" s="1" customFormat="1" ht="15.6" x14ac:dyDescent="0.25">
      <c r="A52" s="9" t="s">
        <v>114</v>
      </c>
      <c r="B52" s="9" t="s">
        <v>97</v>
      </c>
      <c r="C52" s="10">
        <f t="shared" si="0"/>
        <v>0.14999999999999991</v>
      </c>
      <c r="D52" s="1">
        <v>1</v>
      </c>
      <c r="E52" s="11" t="s">
        <v>61</v>
      </c>
      <c r="F52" s="11" t="s">
        <v>115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0.4</v>
      </c>
      <c r="P52" s="11">
        <v>0</v>
      </c>
      <c r="Q52" s="11" t="s">
        <v>65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 t="s">
        <v>61</v>
      </c>
      <c r="AI52" s="11" t="s">
        <v>61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8">
        <v>0</v>
      </c>
      <c r="AU52" s="18">
        <v>0</v>
      </c>
      <c r="AV52" s="11">
        <v>0</v>
      </c>
      <c r="AW52" s="23">
        <v>0</v>
      </c>
      <c r="AX52" s="23">
        <v>0</v>
      </c>
      <c r="AY52" s="24">
        <v>0</v>
      </c>
      <c r="AZ52" s="24">
        <v>0</v>
      </c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7"/>
    </row>
    <row r="53" spans="1:106" s="1" customFormat="1" ht="15.6" x14ac:dyDescent="0.25">
      <c r="A53" s="9" t="s">
        <v>116</v>
      </c>
      <c r="B53" s="9" t="s">
        <v>97</v>
      </c>
      <c r="C53" s="10">
        <f t="shared" si="0"/>
        <v>0</v>
      </c>
      <c r="D53" s="1">
        <v>0</v>
      </c>
      <c r="E53" s="11" t="s">
        <v>61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 t="s">
        <v>61</v>
      </c>
      <c r="AI53" s="11" t="s">
        <v>61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8">
        <v>0</v>
      </c>
      <c r="AU53" s="18">
        <v>0</v>
      </c>
      <c r="AV53" s="11">
        <v>0</v>
      </c>
      <c r="AW53" s="23">
        <v>0</v>
      </c>
      <c r="AX53" s="23">
        <v>0</v>
      </c>
      <c r="AY53" s="24">
        <v>0</v>
      </c>
      <c r="AZ53" s="24">
        <v>0</v>
      </c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7"/>
    </row>
    <row r="54" spans="1:106" s="1" customFormat="1" ht="15.6" x14ac:dyDescent="0.25">
      <c r="A54" s="9" t="s">
        <v>117</v>
      </c>
      <c r="B54" s="9" t="s">
        <v>97</v>
      </c>
      <c r="C54" s="10">
        <f t="shared" si="0"/>
        <v>0</v>
      </c>
      <c r="D54" s="1">
        <v>0</v>
      </c>
      <c r="E54" s="11" t="s">
        <v>61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 t="s">
        <v>61</v>
      </c>
      <c r="AI54" s="11" t="s">
        <v>61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8">
        <v>0</v>
      </c>
      <c r="AU54" s="18">
        <v>0</v>
      </c>
      <c r="AV54" s="11">
        <v>0</v>
      </c>
      <c r="AW54" s="23">
        <v>0</v>
      </c>
      <c r="AX54" s="23">
        <v>0</v>
      </c>
      <c r="AY54" s="24">
        <v>0</v>
      </c>
      <c r="AZ54" s="24">
        <v>0</v>
      </c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7"/>
    </row>
    <row r="55" spans="1:106" s="1" customFormat="1" ht="15.6" x14ac:dyDescent="0.25">
      <c r="A55" s="9" t="s">
        <v>118</v>
      </c>
      <c r="B55" s="9" t="s">
        <v>97</v>
      </c>
      <c r="C55" s="10">
        <f t="shared" si="0"/>
        <v>-0.25</v>
      </c>
      <c r="D55" s="1">
        <v>1</v>
      </c>
      <c r="E55" s="11" t="s">
        <v>61</v>
      </c>
      <c r="F55" s="11">
        <v>0.75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 t="s">
        <v>61</v>
      </c>
      <c r="AI55" s="11" t="s">
        <v>61</v>
      </c>
      <c r="AJ55" s="11">
        <v>0</v>
      </c>
      <c r="AK55" s="11">
        <v>0.75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8">
        <v>0</v>
      </c>
      <c r="AU55" s="18">
        <v>0</v>
      </c>
      <c r="AV55" s="11">
        <v>0</v>
      </c>
      <c r="AW55" s="23">
        <v>0</v>
      </c>
      <c r="AX55" s="23">
        <v>0</v>
      </c>
      <c r="AY55" s="24">
        <v>0</v>
      </c>
      <c r="AZ55" s="24">
        <v>0</v>
      </c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7"/>
    </row>
    <row r="56" spans="1:106" s="1" customFormat="1" ht="15.6" x14ac:dyDescent="0.25">
      <c r="A56" s="9" t="s">
        <v>119</v>
      </c>
      <c r="B56" s="9" t="s">
        <v>97</v>
      </c>
      <c r="C56" s="10">
        <f t="shared" si="0"/>
        <v>0</v>
      </c>
      <c r="D56" s="1">
        <v>0</v>
      </c>
      <c r="E56" s="11" t="s">
        <v>61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 t="s">
        <v>61</v>
      </c>
      <c r="AI56" s="11" t="s">
        <v>61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8">
        <v>0</v>
      </c>
      <c r="AU56" s="18">
        <v>0</v>
      </c>
      <c r="AV56" s="11">
        <v>0</v>
      </c>
      <c r="AW56" s="23">
        <v>0</v>
      </c>
      <c r="AX56" s="23">
        <v>0</v>
      </c>
      <c r="AY56" s="24">
        <v>0</v>
      </c>
      <c r="AZ56" s="24">
        <v>0</v>
      </c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7"/>
    </row>
    <row r="57" spans="1:106" s="1" customFormat="1" ht="15.6" x14ac:dyDescent="0.25">
      <c r="A57" s="9" t="s">
        <v>120</v>
      </c>
      <c r="B57" s="9" t="s">
        <v>97</v>
      </c>
      <c r="C57" s="10">
        <f t="shared" si="0"/>
        <v>-0.5</v>
      </c>
      <c r="D57" s="1">
        <v>0.5</v>
      </c>
      <c r="E57" s="11" t="s">
        <v>61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 t="s">
        <v>61</v>
      </c>
      <c r="AI57" s="11" t="s">
        <v>61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8">
        <v>0</v>
      </c>
      <c r="AU57" s="18">
        <v>0</v>
      </c>
      <c r="AV57" s="11">
        <v>0</v>
      </c>
      <c r="AW57" s="23">
        <v>0</v>
      </c>
      <c r="AX57" s="23">
        <v>0</v>
      </c>
      <c r="AY57" s="24">
        <v>0</v>
      </c>
      <c r="AZ57" s="24">
        <v>0</v>
      </c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7"/>
    </row>
    <row r="58" spans="1:106" s="1" customFormat="1" ht="15.6" x14ac:dyDescent="0.25">
      <c r="A58" s="9" t="s">
        <v>121</v>
      </c>
      <c r="B58" s="9" t="s">
        <v>97</v>
      </c>
      <c r="C58" s="10">
        <f t="shared" si="0"/>
        <v>1.5</v>
      </c>
      <c r="D58" s="1">
        <v>0</v>
      </c>
      <c r="E58" s="11" t="s">
        <v>61</v>
      </c>
      <c r="F58" s="11">
        <v>1.5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 t="s">
        <v>61</v>
      </c>
      <c r="AI58" s="11" t="s">
        <v>61</v>
      </c>
      <c r="AJ58" s="11">
        <v>0</v>
      </c>
      <c r="AK58" s="11">
        <v>0.75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8">
        <v>0</v>
      </c>
      <c r="AU58" s="18">
        <v>0</v>
      </c>
      <c r="AV58" s="11">
        <v>0</v>
      </c>
      <c r="AW58" s="23">
        <v>0</v>
      </c>
      <c r="AX58" s="23">
        <v>0</v>
      </c>
      <c r="AY58" s="24">
        <v>0.75</v>
      </c>
      <c r="AZ58" s="24">
        <v>0</v>
      </c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7"/>
    </row>
    <row r="59" spans="1:106" s="1" customFormat="1" ht="15.6" x14ac:dyDescent="0.25">
      <c r="A59" s="9" t="s">
        <v>122</v>
      </c>
      <c r="B59" s="9" t="s">
        <v>97</v>
      </c>
      <c r="C59" s="10">
        <f t="shared" si="0"/>
        <v>0</v>
      </c>
      <c r="D59" s="1">
        <v>0</v>
      </c>
      <c r="E59" s="11" t="s">
        <v>61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 t="s">
        <v>61</v>
      </c>
      <c r="AI59" s="11" t="s">
        <v>61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8">
        <v>0</v>
      </c>
      <c r="AU59" s="18">
        <v>0</v>
      </c>
      <c r="AV59" s="11">
        <v>0</v>
      </c>
      <c r="AW59" s="23">
        <v>0</v>
      </c>
      <c r="AX59" s="23">
        <v>0</v>
      </c>
      <c r="AY59" s="24">
        <v>0</v>
      </c>
      <c r="AZ59" s="24">
        <v>0</v>
      </c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7"/>
    </row>
    <row r="60" spans="1:106" s="1" customFormat="1" ht="15.6" x14ac:dyDescent="0.25">
      <c r="A60" s="9" t="s">
        <v>123</v>
      </c>
      <c r="B60" s="9" t="s">
        <v>97</v>
      </c>
      <c r="C60" s="10">
        <f t="shared" si="0"/>
        <v>0.5</v>
      </c>
      <c r="D60" s="1">
        <v>1</v>
      </c>
      <c r="E60" s="11" t="s">
        <v>61</v>
      </c>
      <c r="F60" s="11">
        <v>1.5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 t="s">
        <v>61</v>
      </c>
      <c r="AI60" s="11" t="s">
        <v>61</v>
      </c>
      <c r="AJ60" s="11">
        <v>0</v>
      </c>
      <c r="AK60" s="11">
        <v>0.75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8">
        <v>0</v>
      </c>
      <c r="AU60" s="18">
        <v>0</v>
      </c>
      <c r="AV60" s="11">
        <v>0</v>
      </c>
      <c r="AW60" s="23">
        <v>0</v>
      </c>
      <c r="AX60" s="23">
        <v>0</v>
      </c>
      <c r="AY60" s="24">
        <v>0</v>
      </c>
      <c r="AZ60" s="24">
        <v>0.75</v>
      </c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7"/>
    </row>
    <row r="61" spans="1:106" s="1" customFormat="1" ht="15.6" x14ac:dyDescent="0.25">
      <c r="A61" s="9" t="s">
        <v>124</v>
      </c>
      <c r="B61" s="9" t="s">
        <v>97</v>
      </c>
      <c r="C61" s="10">
        <f t="shared" si="0"/>
        <v>0.5</v>
      </c>
      <c r="D61" s="1">
        <v>2</v>
      </c>
      <c r="E61" s="11" t="s">
        <v>61</v>
      </c>
      <c r="F61" s="11" t="s">
        <v>125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 t="s">
        <v>65</v>
      </c>
      <c r="R61" s="11">
        <v>1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 t="s">
        <v>61</v>
      </c>
      <c r="AI61" s="11" t="s">
        <v>61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8">
        <v>0</v>
      </c>
      <c r="AU61" s="18">
        <v>0</v>
      </c>
      <c r="AV61" s="11">
        <v>0</v>
      </c>
      <c r="AW61" s="23">
        <v>0</v>
      </c>
      <c r="AX61" s="23">
        <v>0</v>
      </c>
      <c r="AY61" s="24">
        <v>0.75</v>
      </c>
      <c r="AZ61" s="24">
        <v>0</v>
      </c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7"/>
    </row>
    <row r="62" spans="1:106" s="1" customFormat="1" ht="15.6" x14ac:dyDescent="0.25">
      <c r="A62" s="9" t="s">
        <v>126</v>
      </c>
      <c r="B62" s="9" t="s">
        <v>97</v>
      </c>
      <c r="C62" s="10">
        <f t="shared" si="0"/>
        <v>1.75</v>
      </c>
      <c r="D62" s="1">
        <v>0</v>
      </c>
      <c r="E62" s="11" t="s">
        <v>61</v>
      </c>
      <c r="F62" s="11">
        <v>1.75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0.25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 t="s">
        <v>61</v>
      </c>
      <c r="AI62" s="11" t="s">
        <v>61</v>
      </c>
      <c r="AJ62" s="11">
        <v>0</v>
      </c>
      <c r="AK62" s="11">
        <v>0.75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8">
        <v>0</v>
      </c>
      <c r="AU62" s="18">
        <v>0</v>
      </c>
      <c r="AV62" s="11">
        <v>0</v>
      </c>
      <c r="AW62" s="23">
        <v>0</v>
      </c>
      <c r="AX62" s="23">
        <v>0</v>
      </c>
      <c r="AY62" s="24">
        <v>0.75</v>
      </c>
      <c r="AZ62" s="24">
        <v>0</v>
      </c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7"/>
    </row>
    <row r="63" spans="1:106" s="1" customFormat="1" ht="15.6" x14ac:dyDescent="0.25">
      <c r="A63" s="9" t="s">
        <v>127</v>
      </c>
      <c r="B63" s="9" t="s">
        <v>97</v>
      </c>
      <c r="C63" s="10">
        <f t="shared" si="0"/>
        <v>2.25</v>
      </c>
      <c r="D63" s="1">
        <v>0</v>
      </c>
      <c r="E63" s="11" t="s">
        <v>61</v>
      </c>
      <c r="F63" s="11" t="s">
        <v>128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 t="s">
        <v>61</v>
      </c>
      <c r="AI63" s="10" t="s">
        <v>64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9">
        <v>0</v>
      </c>
      <c r="AU63" s="19">
        <v>0</v>
      </c>
      <c r="AV63" s="10">
        <v>0.5</v>
      </c>
      <c r="AW63" s="26">
        <v>0</v>
      </c>
      <c r="AX63" s="26">
        <v>0</v>
      </c>
      <c r="AY63" s="24">
        <v>0.75</v>
      </c>
      <c r="AZ63" s="24">
        <v>0</v>
      </c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7"/>
    </row>
    <row r="64" spans="1:106" s="1" customFormat="1" ht="15.6" x14ac:dyDescent="0.25">
      <c r="A64" s="9" t="s">
        <v>129</v>
      </c>
      <c r="B64" s="9" t="s">
        <v>97</v>
      </c>
      <c r="C64" s="10">
        <f t="shared" si="0"/>
        <v>0.75</v>
      </c>
      <c r="D64" s="1">
        <v>0</v>
      </c>
      <c r="E64" s="11" t="s">
        <v>61</v>
      </c>
      <c r="F64" s="11">
        <v>0.75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 t="s">
        <v>61</v>
      </c>
      <c r="AI64" s="10" t="s">
        <v>61</v>
      </c>
      <c r="AJ64" s="10">
        <v>0</v>
      </c>
      <c r="AK64" s="10">
        <v>0.75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9">
        <v>0</v>
      </c>
      <c r="AU64" s="19">
        <v>0</v>
      </c>
      <c r="AV64" s="10">
        <v>0</v>
      </c>
      <c r="AW64" s="26">
        <v>0</v>
      </c>
      <c r="AX64" s="26">
        <v>0</v>
      </c>
      <c r="AY64" s="24">
        <v>0</v>
      </c>
      <c r="AZ64" s="24">
        <v>0</v>
      </c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7"/>
    </row>
    <row r="65" spans="1:106" s="1" customFormat="1" ht="15.6" x14ac:dyDescent="0.25">
      <c r="A65" s="9" t="s">
        <v>130</v>
      </c>
      <c r="B65" s="9" t="s">
        <v>97</v>
      </c>
      <c r="C65" s="10">
        <f t="shared" si="0"/>
        <v>-3</v>
      </c>
      <c r="D65" s="1">
        <v>3</v>
      </c>
      <c r="E65" s="11" t="s">
        <v>61</v>
      </c>
      <c r="F65" s="11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 t="s">
        <v>61</v>
      </c>
      <c r="AI65" s="10" t="s">
        <v>61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9">
        <v>0</v>
      </c>
      <c r="AU65" s="19">
        <v>0</v>
      </c>
      <c r="AV65" s="10">
        <v>0</v>
      </c>
      <c r="AW65" s="26">
        <v>0</v>
      </c>
      <c r="AX65" s="26">
        <v>0</v>
      </c>
      <c r="AY65" s="24">
        <v>0</v>
      </c>
      <c r="AZ65" s="24">
        <v>0</v>
      </c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7"/>
    </row>
  </sheetData>
  <mergeCells count="10">
    <mergeCell ref="A1:AZ1"/>
    <mergeCell ref="A2:AZ2"/>
    <mergeCell ref="G3:AZ3"/>
    <mergeCell ref="G4:AI4"/>
    <mergeCell ref="AJ4:AS4"/>
    <mergeCell ref="AT4:AV4"/>
    <mergeCell ref="AW4:AZ4"/>
    <mergeCell ref="F3:F4"/>
    <mergeCell ref="A3:C4"/>
    <mergeCell ref="D3:E4"/>
  </mergeCells>
  <phoneticPr fontId="15" type="noConversion"/>
  <pageMargins left="0.7" right="0.7" top="0.75" bottom="0.75" header="0.3" footer="0.3"/>
  <pageSetup paperSize="9" orientation="portrait"/>
  <ignoredErrors>
    <ignoredError sqref="E6:E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马慧欣</dc:creator>
  <cp:lastModifiedBy>佩然 廖</cp:lastModifiedBy>
  <dcterms:created xsi:type="dcterms:W3CDTF">2023-05-12T11:15:00Z</dcterms:created>
  <dcterms:modified xsi:type="dcterms:W3CDTF">2025-08-27T16:35:07Z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2052-11.1.0.11579</vt:lpwstr>
  </property>
  <property fmtid="{D5CDD505-2E9C-101B-9397-08002B2CF9AE}" pid="3" name="ICV">
    <vt:lpwstr>59E61ACE6A1D4D5E9CB2677DE0599246</vt:lpwstr>
  </property>
</Properties>
</file>