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班级汇总表" sheetId="1" r:id="rId1"/>
  </sheets>
  <definedNames>
    <definedName name="_xlnm._FilterDatabase" localSheetId="0" hidden="1">班级汇总表!$N$3:$N$28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<sst xmlns="http://schemas.openxmlformats.org/spreadsheetml/2006/main" count="71" uniqueCount="45">
  <si>
    <r>
      <rPr>
        <b/>
        <sz val="14"/>
        <color rgb="FF000000"/>
        <rFont val="宋体"/>
        <charset val="134"/>
      </rPr>
      <t>2024-2025年</t>
    </r>
    <r>
      <rPr>
        <b/>
        <u/>
        <sz val="14"/>
        <color rgb="FF000000"/>
        <rFont val="宋体"/>
        <charset val="134"/>
      </rPr>
      <t xml:space="preserve">   园林22-2   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</si>
  <si>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</si>
  <si>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</si>
  <si>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</si>
  <si>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</si>
  <si>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</si>
  <si>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</si>
  <si>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</si>
  <si>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</si>
  <si>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学术科研</t>
  </si>
  <si>
    <t>课内竞赛</t>
  </si>
  <si>
    <t>专业素质考核（15分）</t>
  </si>
  <si>
    <t>文体素质考核（15分）</t>
  </si>
  <si>
    <t>活动参与分（10分）</t>
  </si>
  <si>
    <t>重大荣誉分（10分）</t>
  </si>
  <si>
    <t>测评组加分（0.75分）</t>
  </si>
  <si>
    <t>总计</t>
  </si>
  <si>
    <t>园林22-2</t>
  </si>
  <si>
    <t>倪婧媛</t>
  </si>
  <si>
    <t>吴亚珩</t>
  </si>
  <si>
    <t>孙乔冉</t>
  </si>
  <si>
    <t>康逸飞</t>
  </si>
  <si>
    <t>黄培希</t>
  </si>
  <si>
    <t>胡佳铭</t>
  </si>
  <si>
    <t>张天恩</t>
  </si>
  <si>
    <t>邓轩奇</t>
  </si>
  <si>
    <t>是</t>
  </si>
  <si>
    <t>翁之意</t>
  </si>
  <si>
    <t>冯婧怡</t>
  </si>
  <si>
    <t>刘羽桐</t>
  </si>
  <si>
    <t>殷筱然</t>
  </si>
  <si>
    <t>史书馨</t>
  </si>
  <si>
    <t>乔佳淇</t>
  </si>
  <si>
    <t>王子怡</t>
  </si>
  <si>
    <t>乐艺林</t>
  </si>
  <si>
    <t>李敏</t>
  </si>
  <si>
    <t>付卓青</t>
  </si>
  <si>
    <t>李柯柯</t>
  </si>
  <si>
    <t>李亚洁</t>
  </si>
  <si>
    <t>吴彦欣</t>
  </si>
  <si>
    <t>潘彦如</t>
  </si>
  <si>
    <t>刘雨畅</t>
  </si>
  <si>
    <t>王圣洁</t>
  </si>
  <si>
    <t>杨晓青</t>
  </si>
  <si>
    <t>李憬祎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</si>
</sst>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tabSelected="1" zoomScale="91" zoomScaleNormal="91" workbookViewId="0">
      <selection activeCell="P36" sqref="P36"/>
    </sheetView>
  </sheetViews>
  <sheetFormatPr defaultColWidth="12.6636363636364" defaultRowHeight="14.25" customHeight="1"/>
  <cols>
    <col min="1" max="6" width="12.6636363636364" style="2" customWidth="1"/>
    <col min="7" max="12" width="15.6636363636364" style="2" customWidth="1"/>
    <col min="13" max="15" width="12.6636363636364" style="2" customWidth="1"/>
    <col min="16" max="16384" width="12.6636363636364" style="2"/>
  </cols>
  <sheetData>
    <row r="1" ht="24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33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customHeight="1" spans="1:16">
      <c r="A3" s="6">
        <v>1</v>
      </c>
      <c r="B3" s="7" t="s">
        <v>17</v>
      </c>
      <c r="C3" s="8">
        <v>210201210</v>
      </c>
      <c r="D3" s="9" t="s">
        <v>18</v>
      </c>
      <c r="E3" s="6">
        <v>40</v>
      </c>
      <c r="F3" s="6">
        <v>0</v>
      </c>
      <c r="G3" s="6">
        <v>2</v>
      </c>
      <c r="H3" s="6">
        <v>1</v>
      </c>
      <c r="I3" s="6">
        <v>15</v>
      </c>
      <c r="J3" s="6">
        <v>4.4</v>
      </c>
      <c r="K3" s="6">
        <v>15</v>
      </c>
      <c r="L3" s="6">
        <v>0</v>
      </c>
      <c r="M3" s="6">
        <v>5.15</v>
      </c>
      <c r="N3" s="6">
        <v>0</v>
      </c>
      <c r="O3" s="6"/>
      <c r="P3" s="6">
        <f>SUM(E3,G3:H3,K3:N3)</f>
        <v>63.15</v>
      </c>
    </row>
    <row r="4" customHeight="1" spans="1:16">
      <c r="A4" s="6">
        <v>2</v>
      </c>
      <c r="B4" s="7" t="s">
        <v>17</v>
      </c>
      <c r="C4" s="8">
        <v>220201201</v>
      </c>
      <c r="D4" s="8" t="s">
        <v>19</v>
      </c>
      <c r="E4" s="6">
        <v>40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0.25</v>
      </c>
      <c r="M4" s="6">
        <v>10</v>
      </c>
      <c r="N4" s="6">
        <v>0</v>
      </c>
      <c r="O4" s="6"/>
      <c r="P4" s="6">
        <f t="shared" ref="P4:P28" si="0">SUM(E4,G4:H4,K4:N4)</f>
        <v>50.25</v>
      </c>
    </row>
    <row r="5" customHeight="1" spans="1:16">
      <c r="A5" s="6">
        <v>3</v>
      </c>
      <c r="B5" s="7" t="s">
        <v>17</v>
      </c>
      <c r="C5" s="8">
        <v>220201202</v>
      </c>
      <c r="D5" s="8" t="s">
        <v>20</v>
      </c>
      <c r="E5" s="6">
        <v>40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/>
      <c r="P5" s="6">
        <f t="shared" si="0"/>
        <v>40</v>
      </c>
    </row>
    <row r="6" customHeight="1" spans="1:16">
      <c r="A6" s="6">
        <v>4</v>
      </c>
      <c r="B6" s="7" t="s">
        <v>17</v>
      </c>
      <c r="C6" s="8">
        <v>220201203</v>
      </c>
      <c r="D6" s="8" t="s">
        <v>21</v>
      </c>
      <c r="E6" s="6">
        <v>40</v>
      </c>
      <c r="F6" s="6">
        <v>1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/>
      <c r="P6" s="6">
        <v>39</v>
      </c>
    </row>
    <row r="7" customHeight="1" spans="1:16">
      <c r="A7" s="6">
        <v>5</v>
      </c>
      <c r="B7" s="7" t="s">
        <v>17</v>
      </c>
      <c r="C7" s="8">
        <v>220201204</v>
      </c>
      <c r="D7" s="8" t="s">
        <v>22</v>
      </c>
      <c r="E7" s="6">
        <v>40</v>
      </c>
      <c r="F7" s="6">
        <v>0</v>
      </c>
      <c r="G7" s="6">
        <v>0</v>
      </c>
      <c r="H7" s="6">
        <v>1</v>
      </c>
      <c r="I7" s="6">
        <v>0</v>
      </c>
      <c r="J7" s="6">
        <v>0</v>
      </c>
      <c r="K7" s="6">
        <v>0</v>
      </c>
      <c r="L7" s="6">
        <v>0</v>
      </c>
      <c r="M7" s="6">
        <v>5.45</v>
      </c>
      <c r="N7" s="6">
        <v>0</v>
      </c>
      <c r="O7" s="6"/>
      <c r="P7" s="6">
        <f t="shared" si="0"/>
        <v>46.45</v>
      </c>
    </row>
    <row r="8" customHeight="1" spans="1:16">
      <c r="A8" s="6">
        <v>6</v>
      </c>
      <c r="B8" s="7" t="s">
        <v>17</v>
      </c>
      <c r="C8" s="8">
        <v>220201205</v>
      </c>
      <c r="D8" s="8" t="s">
        <v>23</v>
      </c>
      <c r="E8" s="6">
        <v>40</v>
      </c>
      <c r="F8" s="6">
        <v>0</v>
      </c>
      <c r="G8" s="6">
        <v>0</v>
      </c>
      <c r="H8" s="6">
        <v>6</v>
      </c>
      <c r="I8" s="6">
        <v>0</v>
      </c>
      <c r="J8" s="6">
        <v>0</v>
      </c>
      <c r="K8" s="6">
        <v>0</v>
      </c>
      <c r="L8" s="6">
        <v>0.25</v>
      </c>
      <c r="M8" s="6">
        <v>10</v>
      </c>
      <c r="N8" s="6">
        <v>0</v>
      </c>
      <c r="O8" s="6"/>
      <c r="P8" s="6">
        <f t="shared" si="0"/>
        <v>56.25</v>
      </c>
    </row>
    <row r="9" customHeight="1" spans="1:16">
      <c r="A9" s="6">
        <v>7</v>
      </c>
      <c r="B9" s="7" t="s">
        <v>17</v>
      </c>
      <c r="C9" s="8">
        <v>220201206</v>
      </c>
      <c r="D9" s="8" t="s">
        <v>24</v>
      </c>
      <c r="E9" s="6">
        <v>40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1.25</v>
      </c>
      <c r="N9" s="6">
        <v>0</v>
      </c>
      <c r="O9" s="6"/>
      <c r="P9" s="6">
        <f t="shared" si="0"/>
        <v>41.25</v>
      </c>
    </row>
    <row r="10" customHeight="1" spans="1:16">
      <c r="A10" s="6">
        <v>8</v>
      </c>
      <c r="B10" s="7" t="s">
        <v>17</v>
      </c>
      <c r="C10" s="8">
        <v>220201207</v>
      </c>
      <c r="D10" s="8" t="s">
        <v>25</v>
      </c>
      <c r="E10" s="6">
        <v>40</v>
      </c>
      <c r="F10" s="6">
        <v>0</v>
      </c>
      <c r="G10" s="6">
        <v>4</v>
      </c>
      <c r="H10" s="6">
        <v>10</v>
      </c>
      <c r="I10" s="6">
        <v>4</v>
      </c>
      <c r="J10" s="6">
        <v>0</v>
      </c>
      <c r="K10" s="6">
        <v>4</v>
      </c>
      <c r="L10" s="6">
        <v>1.25</v>
      </c>
      <c r="M10" s="6">
        <v>10</v>
      </c>
      <c r="N10" s="6">
        <v>0</v>
      </c>
      <c r="O10" s="6" t="s">
        <v>26</v>
      </c>
      <c r="P10" s="6">
        <f t="shared" si="0"/>
        <v>69.25</v>
      </c>
    </row>
    <row r="11" customHeight="1" spans="1:16">
      <c r="A11" s="6">
        <v>9</v>
      </c>
      <c r="B11" s="7" t="s">
        <v>17</v>
      </c>
      <c r="C11" s="8">
        <v>220201209</v>
      </c>
      <c r="D11" s="8" t="s">
        <v>27</v>
      </c>
      <c r="E11" s="6">
        <v>40</v>
      </c>
      <c r="F11" s="6">
        <v>1</v>
      </c>
      <c r="G11" s="6">
        <v>2</v>
      </c>
      <c r="H11" s="6">
        <v>7</v>
      </c>
      <c r="I11" s="6">
        <v>13</v>
      </c>
      <c r="J11" s="6">
        <v>2.4</v>
      </c>
      <c r="K11" s="6">
        <v>15</v>
      </c>
      <c r="L11" s="6">
        <v>0.25</v>
      </c>
      <c r="M11" s="6">
        <v>5.2</v>
      </c>
      <c r="N11" s="6">
        <v>0</v>
      </c>
      <c r="O11" s="6"/>
      <c r="P11" s="6">
        <v>68.45</v>
      </c>
    </row>
    <row r="12" customHeight="1" spans="1:16">
      <c r="A12" s="6">
        <v>10</v>
      </c>
      <c r="B12" s="7" t="s">
        <v>17</v>
      </c>
      <c r="C12" s="8">
        <v>220201210</v>
      </c>
      <c r="D12" s="8" t="s">
        <v>28</v>
      </c>
      <c r="E12" s="6">
        <v>40</v>
      </c>
      <c r="F12" s="6">
        <v>0</v>
      </c>
      <c r="G12" s="6">
        <v>0</v>
      </c>
      <c r="H12" s="6">
        <v>1</v>
      </c>
      <c r="I12" s="6">
        <v>0</v>
      </c>
      <c r="J12" s="6">
        <v>0</v>
      </c>
      <c r="K12" s="6">
        <v>0</v>
      </c>
      <c r="L12" s="6">
        <v>2</v>
      </c>
      <c r="M12" s="6">
        <v>2.7</v>
      </c>
      <c r="N12" s="6">
        <v>0</v>
      </c>
      <c r="O12" s="6"/>
      <c r="P12" s="6">
        <f t="shared" si="0"/>
        <v>45.7</v>
      </c>
    </row>
    <row r="13" customHeight="1" spans="1:16">
      <c r="A13" s="6">
        <v>11</v>
      </c>
      <c r="B13" s="7" t="s">
        <v>17</v>
      </c>
      <c r="C13" s="8">
        <v>220201211</v>
      </c>
      <c r="D13" s="8" t="s">
        <v>29</v>
      </c>
      <c r="E13" s="6">
        <v>40</v>
      </c>
      <c r="F13" s="6">
        <v>2</v>
      </c>
      <c r="G13" s="6">
        <v>0</v>
      </c>
      <c r="H13" s="6">
        <v>1</v>
      </c>
      <c r="I13" s="6">
        <v>0</v>
      </c>
      <c r="J13" s="6">
        <v>0</v>
      </c>
      <c r="K13" s="6">
        <v>0</v>
      </c>
      <c r="L13" s="6">
        <v>0</v>
      </c>
      <c r="M13" s="6">
        <v>0.75</v>
      </c>
      <c r="N13" s="6">
        <v>0</v>
      </c>
      <c r="O13" s="6"/>
      <c r="P13" s="6">
        <v>39.75</v>
      </c>
    </row>
    <row r="14" customHeight="1" spans="1:16">
      <c r="A14" s="6">
        <v>12</v>
      </c>
      <c r="B14" s="7" t="s">
        <v>17</v>
      </c>
      <c r="C14" s="8">
        <v>220201212</v>
      </c>
      <c r="D14" s="8" t="s">
        <v>30</v>
      </c>
      <c r="E14" s="6">
        <v>40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/>
      <c r="P14" s="6">
        <f t="shared" si="0"/>
        <v>40</v>
      </c>
    </row>
    <row r="15" customHeight="1" spans="1:16">
      <c r="A15" s="6">
        <v>13</v>
      </c>
      <c r="B15" s="7" t="s">
        <v>17</v>
      </c>
      <c r="C15" s="8">
        <v>220201213</v>
      </c>
      <c r="D15" s="8" t="s">
        <v>31</v>
      </c>
      <c r="E15" s="6">
        <v>40</v>
      </c>
      <c r="F15" s="6">
        <v>1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0.25</v>
      </c>
      <c r="M15" s="6">
        <v>0</v>
      </c>
      <c r="N15" s="6">
        <v>0</v>
      </c>
      <c r="O15" s="6"/>
      <c r="P15" s="6">
        <v>39.25</v>
      </c>
    </row>
    <row r="16" customHeight="1" spans="1:16">
      <c r="A16" s="6">
        <v>14</v>
      </c>
      <c r="B16" s="7" t="s">
        <v>17</v>
      </c>
      <c r="C16" s="8">
        <v>220201214</v>
      </c>
      <c r="D16" s="8" t="s">
        <v>32</v>
      </c>
      <c r="E16" s="6">
        <v>40</v>
      </c>
      <c r="F16" s="6">
        <v>0</v>
      </c>
      <c r="G16" s="6">
        <v>0</v>
      </c>
      <c r="H16" s="6">
        <v>2</v>
      </c>
      <c r="I16" s="6">
        <v>0</v>
      </c>
      <c r="J16" s="6">
        <v>0</v>
      </c>
      <c r="K16" s="6">
        <v>0</v>
      </c>
      <c r="L16" s="6">
        <v>4.25</v>
      </c>
      <c r="M16" s="6">
        <v>9.6</v>
      </c>
      <c r="N16" s="6">
        <v>0</v>
      </c>
      <c r="O16" s="6"/>
      <c r="P16" s="6">
        <f t="shared" si="0"/>
        <v>55.85</v>
      </c>
    </row>
    <row r="17" customHeight="1" spans="1:16">
      <c r="A17" s="6">
        <v>15</v>
      </c>
      <c r="B17" s="7" t="s">
        <v>17</v>
      </c>
      <c r="C17" s="8">
        <v>220201216</v>
      </c>
      <c r="D17" s="8" t="s">
        <v>33</v>
      </c>
      <c r="E17" s="6">
        <v>40</v>
      </c>
      <c r="F17" s="6">
        <v>1</v>
      </c>
      <c r="G17" s="6">
        <v>0</v>
      </c>
      <c r="H17" s="6">
        <v>9</v>
      </c>
      <c r="I17" s="6">
        <v>0</v>
      </c>
      <c r="J17" s="6">
        <v>0</v>
      </c>
      <c r="K17" s="6">
        <v>0</v>
      </c>
      <c r="L17" s="6">
        <v>0</v>
      </c>
      <c r="M17" s="6">
        <v>2.2</v>
      </c>
      <c r="N17" s="6">
        <v>0</v>
      </c>
      <c r="O17" s="6"/>
      <c r="P17" s="6">
        <v>50.2</v>
      </c>
    </row>
    <row r="18" customHeight="1" spans="1:16">
      <c r="A18" s="6">
        <v>16</v>
      </c>
      <c r="B18" s="7" t="s">
        <v>17</v>
      </c>
      <c r="C18" s="8">
        <v>220201218</v>
      </c>
      <c r="D18" s="8" t="s">
        <v>34</v>
      </c>
      <c r="E18" s="6">
        <v>40</v>
      </c>
      <c r="F18" s="6">
        <v>0</v>
      </c>
      <c r="G18" s="6">
        <v>0</v>
      </c>
      <c r="H18" s="6">
        <v>1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/>
      <c r="P18" s="6">
        <f t="shared" si="0"/>
        <v>41</v>
      </c>
    </row>
    <row r="19" customHeight="1" spans="1:16">
      <c r="A19" s="6">
        <v>17</v>
      </c>
      <c r="B19" s="7" t="s">
        <v>17</v>
      </c>
      <c r="C19" s="8">
        <v>220201219</v>
      </c>
      <c r="D19" s="8" t="s">
        <v>35</v>
      </c>
      <c r="E19" s="6">
        <v>40</v>
      </c>
      <c r="F19" s="6">
        <v>0</v>
      </c>
      <c r="G19" s="6">
        <v>0</v>
      </c>
      <c r="H19" s="6">
        <v>1</v>
      </c>
      <c r="I19" s="6">
        <v>3</v>
      </c>
      <c r="J19" s="6">
        <v>0</v>
      </c>
      <c r="K19" s="6">
        <v>3</v>
      </c>
      <c r="L19" s="6">
        <v>0</v>
      </c>
      <c r="M19" s="6">
        <v>8.6</v>
      </c>
      <c r="N19" s="6">
        <v>0</v>
      </c>
      <c r="O19" s="6"/>
      <c r="P19" s="6">
        <f t="shared" si="0"/>
        <v>52.6</v>
      </c>
    </row>
    <row r="20" customHeight="1" spans="1:16">
      <c r="A20" s="6">
        <v>18</v>
      </c>
      <c r="B20" s="7" t="s">
        <v>17</v>
      </c>
      <c r="C20" s="8">
        <v>220201220</v>
      </c>
      <c r="D20" s="8" t="s">
        <v>36</v>
      </c>
      <c r="E20" s="6">
        <v>40</v>
      </c>
      <c r="F20" s="6">
        <v>0</v>
      </c>
      <c r="G20" s="6">
        <v>0</v>
      </c>
      <c r="H20" s="6">
        <v>0.5</v>
      </c>
      <c r="I20" s="6">
        <v>4</v>
      </c>
      <c r="J20" s="6">
        <v>0</v>
      </c>
      <c r="K20" s="6">
        <v>4</v>
      </c>
      <c r="L20" s="6">
        <v>1.5</v>
      </c>
      <c r="M20" s="6">
        <v>3.8</v>
      </c>
      <c r="N20" s="6">
        <v>0</v>
      </c>
      <c r="O20" s="6"/>
      <c r="P20" s="6">
        <f t="shared" si="0"/>
        <v>49.8</v>
      </c>
    </row>
    <row r="21" customHeight="1" spans="1:16">
      <c r="A21" s="6">
        <v>19</v>
      </c>
      <c r="B21" s="7" t="s">
        <v>17</v>
      </c>
      <c r="C21" s="8">
        <v>220201222</v>
      </c>
      <c r="D21" s="8" t="s">
        <v>37</v>
      </c>
      <c r="E21" s="6">
        <v>40</v>
      </c>
      <c r="F21" s="6">
        <v>0</v>
      </c>
      <c r="G21" s="6">
        <v>0</v>
      </c>
      <c r="H21" s="6">
        <v>0</v>
      </c>
      <c r="I21" s="6">
        <v>3</v>
      </c>
      <c r="J21" s="6">
        <v>0</v>
      </c>
      <c r="K21" s="6">
        <v>3</v>
      </c>
      <c r="L21" s="6">
        <v>2.63</v>
      </c>
      <c r="M21" s="6">
        <v>10</v>
      </c>
      <c r="N21" s="6">
        <v>0</v>
      </c>
      <c r="O21" s="6"/>
      <c r="P21" s="6">
        <f t="shared" si="0"/>
        <v>55.63</v>
      </c>
    </row>
    <row r="22" customHeight="1" spans="1:16">
      <c r="A22" s="6">
        <v>20</v>
      </c>
      <c r="B22" s="7" t="s">
        <v>17</v>
      </c>
      <c r="C22" s="8">
        <v>220201223</v>
      </c>
      <c r="D22" s="8" t="s">
        <v>38</v>
      </c>
      <c r="E22" s="6">
        <v>40</v>
      </c>
      <c r="F22" s="6">
        <v>0</v>
      </c>
      <c r="G22" s="6">
        <v>0</v>
      </c>
      <c r="H22" s="6">
        <v>1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/>
      <c r="P22" s="6">
        <f t="shared" si="0"/>
        <v>41</v>
      </c>
    </row>
    <row r="23" customHeight="1" spans="1:16">
      <c r="A23" s="6">
        <v>21</v>
      </c>
      <c r="B23" s="7" t="s">
        <v>17</v>
      </c>
      <c r="C23" s="8">
        <v>220201225</v>
      </c>
      <c r="D23" s="8" t="s">
        <v>39</v>
      </c>
      <c r="E23" s="6">
        <v>40</v>
      </c>
      <c r="F23" s="6">
        <v>1</v>
      </c>
      <c r="G23" s="6">
        <v>0</v>
      </c>
      <c r="H23" s="6">
        <v>1</v>
      </c>
      <c r="I23" s="6">
        <v>0</v>
      </c>
      <c r="J23" s="6">
        <v>0</v>
      </c>
      <c r="K23" s="6">
        <v>0</v>
      </c>
      <c r="L23" s="6">
        <v>2.5</v>
      </c>
      <c r="M23" s="6">
        <v>1.5</v>
      </c>
      <c r="N23" s="6">
        <v>0</v>
      </c>
      <c r="O23" s="6"/>
      <c r="P23" s="6">
        <v>44</v>
      </c>
    </row>
    <row r="24" customHeight="1" spans="1:16">
      <c r="A24" s="6">
        <v>22</v>
      </c>
      <c r="B24" s="7" t="s">
        <v>17</v>
      </c>
      <c r="C24" s="8">
        <v>220201227</v>
      </c>
      <c r="D24" s="8" t="s">
        <v>40</v>
      </c>
      <c r="E24" s="6">
        <v>40</v>
      </c>
      <c r="F24" s="6">
        <v>0</v>
      </c>
      <c r="G24" s="6">
        <v>2</v>
      </c>
      <c r="H24" s="6">
        <v>5.75</v>
      </c>
      <c r="I24" s="6">
        <v>2</v>
      </c>
      <c r="J24" s="6">
        <v>0</v>
      </c>
      <c r="K24" s="6">
        <v>2</v>
      </c>
      <c r="L24" s="6">
        <v>0.38</v>
      </c>
      <c r="M24" s="6">
        <v>0</v>
      </c>
      <c r="N24" s="6">
        <v>0</v>
      </c>
      <c r="O24" s="6" t="s">
        <v>26</v>
      </c>
      <c r="P24" s="6">
        <f t="shared" si="0"/>
        <v>50.13</v>
      </c>
    </row>
    <row r="25" customHeight="1" spans="1:16">
      <c r="A25" s="6">
        <v>23</v>
      </c>
      <c r="B25" s="7" t="s">
        <v>17</v>
      </c>
      <c r="C25" s="8">
        <v>220201229</v>
      </c>
      <c r="D25" s="8" t="s">
        <v>41</v>
      </c>
      <c r="E25" s="6">
        <v>40</v>
      </c>
      <c r="F25" s="6">
        <v>0</v>
      </c>
      <c r="G25" s="6">
        <v>0</v>
      </c>
      <c r="H25" s="6">
        <v>2</v>
      </c>
      <c r="I25" s="6">
        <v>0</v>
      </c>
      <c r="J25" s="6">
        <v>0</v>
      </c>
      <c r="K25" s="6">
        <v>0</v>
      </c>
      <c r="L25" s="6">
        <v>0</v>
      </c>
      <c r="M25" s="6">
        <v>3.5</v>
      </c>
      <c r="N25" s="6">
        <v>0</v>
      </c>
      <c r="O25" s="6"/>
      <c r="P25" s="6">
        <f t="shared" si="0"/>
        <v>45.5</v>
      </c>
    </row>
    <row r="26" customHeight="1" spans="1:16">
      <c r="A26" s="6">
        <v>24</v>
      </c>
      <c r="B26" s="7" t="s">
        <v>17</v>
      </c>
      <c r="C26" s="8">
        <v>220201230</v>
      </c>
      <c r="D26" s="9" t="s">
        <v>42</v>
      </c>
      <c r="E26" s="6">
        <v>40</v>
      </c>
      <c r="F26" s="6">
        <v>0</v>
      </c>
      <c r="G26" s="6">
        <v>0</v>
      </c>
      <c r="H26" s="6">
        <v>1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/>
      <c r="P26" s="6">
        <f t="shared" si="0"/>
        <v>41</v>
      </c>
    </row>
    <row r="27" customHeight="1" spans="1:16">
      <c r="A27" s="6">
        <v>25</v>
      </c>
      <c r="B27" s="7" t="s">
        <v>17</v>
      </c>
      <c r="C27" s="8">
        <v>220701513</v>
      </c>
      <c r="D27" s="9" t="s">
        <v>43</v>
      </c>
      <c r="E27" s="6">
        <v>40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0.25</v>
      </c>
      <c r="M27" s="6">
        <v>5.2</v>
      </c>
      <c r="N27" s="6">
        <v>0</v>
      </c>
      <c r="O27" s="6"/>
      <c r="P27" s="6">
        <f t="shared" si="0"/>
        <v>45.45</v>
      </c>
    </row>
    <row r="28" customHeight="1" spans="1:16">
      <c r="A28" s="6">
        <v>26</v>
      </c>
      <c r="B28" s="7" t="s">
        <v>17</v>
      </c>
      <c r="C28" s="10">
        <v>210201211</v>
      </c>
      <c r="D28" s="11" t="s">
        <v>44</v>
      </c>
      <c r="E28" s="6">
        <v>40</v>
      </c>
      <c r="F28" s="6">
        <v>3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/>
      <c r="P28" s="6">
        <v>37</v>
      </c>
    </row>
  </sheetData>
  <mergeCells count="1">
    <mergeCell ref="A1:P1"/>
  </mergeCells>
  <pageMargins left="0.699305555555556" right="0.699305555555556" top="0.75" bottom="0.75" header="0.3" footer="0.3"/>
  <pageSetup paperSize="9" orientation="portrait" horizontalDpi="200" verticalDpi="300"/>
  <headerFooter/>
  <ignoredErrors>
    <ignoredError sqref="B3:D4 A1:P2 B5:D2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douuuu</cp:lastModifiedBy>
  <dcterms:created xsi:type="dcterms:W3CDTF">2006-09-13T11:21:00Z</dcterms:created>
  <dcterms:modified xsi:type="dcterms:W3CDTF">2025-09-09T00:48:27Z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7AD9D5CC00A24892A150DF77A0FF7A9E_13</vt:lpwstr>
  </property>
</Properties>
</file>