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班级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<sst xmlns="http://schemas.openxmlformats.org/spreadsheetml/2006/main" count="71" uniqueCount="45">
  <si>
    <r>
      <rPr>
        <b/>
        <sz val="14"/>
        <color rgb="FF000000"/>
        <rFont val="宋体"/>
        <charset val="134"/>
      </rPr>
      <t>2024-2025年</t>
    </r>
    <r>
      <rPr>
        <b/>
        <u/>
        <sz val="14"/>
        <color rgb="FF000000"/>
        <rFont val="宋体"/>
        <charset val="134"/>
      </rPr>
      <t xml:space="preserve">      园林225      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</si>
  <si>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</si>
  <si>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</si>
  <si>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</si>
  <si>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</si>
  <si>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</si>
  <si>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</si>
  <si>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</si>
  <si>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</si>
  <si>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学术科研</t>
  </si>
  <si>
    <t>课内竞赛</t>
  </si>
  <si>
    <t>专业素质考核（15分）</t>
  </si>
  <si>
    <t>文体素质考核（15分）</t>
  </si>
  <si>
    <t>活动参与分（10分）</t>
  </si>
  <si>
    <t>重大荣誉分（10分）</t>
  </si>
  <si>
    <t>测评组加分（0.75分）</t>
  </si>
  <si>
    <t>总计</t>
  </si>
  <si>
    <t>园林225</t>
  </si>
  <si>
    <t>马睿恺</t>
  </si>
  <si>
    <t>何忠昊</t>
  </si>
  <si>
    <t>王浩伯</t>
  </si>
  <si>
    <t>舒芝博</t>
  </si>
  <si>
    <t>饶永禄</t>
  </si>
  <si>
    <t>周同昕</t>
  </si>
  <si>
    <t>武盈盈</t>
  </si>
  <si>
    <t>高雅欣</t>
  </si>
  <si>
    <t>包佳鹭</t>
  </si>
  <si>
    <t>黄靖芝</t>
  </si>
  <si>
    <t>丁聪</t>
  </si>
  <si>
    <t>李佳阳</t>
  </si>
  <si>
    <t>是</t>
  </si>
  <si>
    <t>侯雪珂</t>
  </si>
  <si>
    <t>闫觅</t>
  </si>
  <si>
    <t>刘娇</t>
  </si>
  <si>
    <t>韩文菁</t>
  </si>
  <si>
    <t>张文婧</t>
  </si>
  <si>
    <t>王馨悦</t>
  </si>
  <si>
    <t>李明育</t>
  </si>
  <si>
    <t>蔡淇</t>
  </si>
  <si>
    <t>张萌</t>
  </si>
  <si>
    <t>席景茜</t>
  </si>
  <si>
    <t>陈逸菲</t>
  </si>
  <si>
    <t>李颖钰</t>
  </si>
  <si>
    <t>江佳慧桐</t>
  </si>
  <si>
    <t>朱静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</si>
</sst>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indexed="8"/>
      <name val="宋体"/>
      <charset val="134"/>
      <scheme val="major"/>
    </font>
    <font>
      <sz val="10"/>
      <name val="宋体"/>
      <charset val="134"/>
    </font>
    <font>
      <sz val="11"/>
      <color theme="1"/>
      <name val="宋体"/>
      <charset val="134"/>
      <scheme val="maj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tabSelected="1" workbookViewId="0">
      <pane xSplit="4" ySplit="2" topLeftCell="E3" activePane="bottomRight" state="frozen"/>
      <selection/>
      <selection pane="topRight"/>
      <selection pane="bottomLeft"/>
      <selection pane="bottomRight" activeCell="M34" sqref="M34"/>
    </sheetView>
  </sheetViews>
  <sheetFormatPr defaultColWidth="12.6636363636364" defaultRowHeight="14.25" customHeight="1"/>
  <cols>
    <col min="1" max="2" width="12.6636363636364" style="2" customWidth="1"/>
    <col min="3" max="3" width="13.1090909090909" style="2" customWidth="1"/>
    <col min="4" max="4" width="8.78181818181818" style="2" customWidth="1"/>
    <col min="5" max="6" width="12.6636363636364" style="2" customWidth="1"/>
    <col min="7" max="12" width="15.6636363636364" style="2" customWidth="1"/>
    <col min="13" max="13" width="12.6636363636364" style="2" customWidth="1"/>
    <col min="14" max="16384" width="12.6636363636364" style="2"/>
  </cols>
  <sheetData>
    <row r="1" ht="24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33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customHeight="1" spans="1:16">
      <c r="A3" s="6">
        <v>1</v>
      </c>
      <c r="B3" s="7" t="s">
        <v>17</v>
      </c>
      <c r="C3" s="8">
        <v>220201501</v>
      </c>
      <c r="D3" s="8" t="s">
        <v>18</v>
      </c>
      <c r="E3" s="6">
        <v>40</v>
      </c>
      <c r="F3" s="6">
        <v>0.5</v>
      </c>
      <c r="G3" s="6">
        <v>1</v>
      </c>
      <c r="H3" s="6">
        <v>2</v>
      </c>
      <c r="I3" s="6">
        <v>1</v>
      </c>
      <c r="J3" s="6">
        <v>0</v>
      </c>
      <c r="K3" s="6">
        <v>1</v>
      </c>
      <c r="L3" s="6">
        <v>0.5</v>
      </c>
      <c r="M3" s="6">
        <v>10</v>
      </c>
      <c r="N3" s="6">
        <v>0</v>
      </c>
      <c r="O3" s="6"/>
      <c r="P3" s="11">
        <f t="shared" ref="P3:P28" si="0">SUM(E3,-F3,G3:H3,K3,L3:O3)</f>
        <v>54</v>
      </c>
    </row>
    <row r="4" customHeight="1" spans="1:16">
      <c r="A4" s="6">
        <v>2</v>
      </c>
      <c r="B4" s="7" t="s">
        <v>17</v>
      </c>
      <c r="C4" s="8">
        <v>220201502</v>
      </c>
      <c r="D4" s="8" t="s">
        <v>19</v>
      </c>
      <c r="E4" s="6">
        <v>40</v>
      </c>
      <c r="F4" s="6">
        <v>0.5</v>
      </c>
      <c r="G4" s="6">
        <v>0</v>
      </c>
      <c r="H4" s="6">
        <v>4</v>
      </c>
      <c r="I4" s="6">
        <v>0</v>
      </c>
      <c r="J4" s="6">
        <v>0</v>
      </c>
      <c r="K4" s="6">
        <v>0</v>
      </c>
      <c r="L4" s="6">
        <v>0</v>
      </c>
      <c r="M4" s="6">
        <v>0.5</v>
      </c>
      <c r="N4" s="6">
        <v>0</v>
      </c>
      <c r="O4" s="6"/>
      <c r="P4" s="11">
        <f t="shared" si="0"/>
        <v>44</v>
      </c>
    </row>
    <row r="5" customHeight="1" spans="1:16">
      <c r="A5" s="6">
        <v>3</v>
      </c>
      <c r="B5" s="7" t="s">
        <v>17</v>
      </c>
      <c r="C5" s="8">
        <v>220201504</v>
      </c>
      <c r="D5" s="8" t="s">
        <v>20</v>
      </c>
      <c r="E5" s="6">
        <v>40</v>
      </c>
      <c r="F5" s="6">
        <v>1.5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/>
      <c r="P5" s="11">
        <f t="shared" si="0"/>
        <v>38.5</v>
      </c>
    </row>
    <row r="6" customHeight="1" spans="1:16">
      <c r="A6" s="6">
        <v>4</v>
      </c>
      <c r="B6" s="7" t="s">
        <v>17</v>
      </c>
      <c r="C6" s="8">
        <v>220201505</v>
      </c>
      <c r="D6" s="8" t="s">
        <v>21</v>
      </c>
      <c r="E6" s="6">
        <v>40</v>
      </c>
      <c r="F6" s="6">
        <v>0.5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0.2</v>
      </c>
      <c r="N6" s="6">
        <v>0</v>
      </c>
      <c r="O6" s="6"/>
      <c r="P6" s="11">
        <f t="shared" si="0"/>
        <v>39.7</v>
      </c>
    </row>
    <row r="7" customHeight="1" spans="1:16">
      <c r="A7" s="6">
        <v>5</v>
      </c>
      <c r="B7" s="7" t="s">
        <v>17</v>
      </c>
      <c r="C7" s="8">
        <v>220201506</v>
      </c>
      <c r="D7" s="8" t="s">
        <v>22</v>
      </c>
      <c r="E7" s="6">
        <v>40</v>
      </c>
      <c r="F7" s="6">
        <v>2.5</v>
      </c>
      <c r="G7" s="6">
        <v>0</v>
      </c>
      <c r="H7" s="6">
        <v>4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/>
      <c r="P7" s="11">
        <f t="shared" si="0"/>
        <v>41.5</v>
      </c>
    </row>
    <row r="8" customHeight="1" spans="1:16">
      <c r="A8" s="6">
        <v>6</v>
      </c>
      <c r="B8" s="7" t="s">
        <v>17</v>
      </c>
      <c r="C8" s="8">
        <v>220201507</v>
      </c>
      <c r="D8" s="8" t="s">
        <v>23</v>
      </c>
      <c r="E8" s="6">
        <v>40</v>
      </c>
      <c r="F8" s="6">
        <v>0.5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1</v>
      </c>
      <c r="N8" s="6">
        <v>0</v>
      </c>
      <c r="O8" s="6"/>
      <c r="P8" s="11">
        <f t="shared" si="0"/>
        <v>40.5</v>
      </c>
    </row>
    <row r="9" customHeight="1" spans="1:16">
      <c r="A9" s="6">
        <v>7</v>
      </c>
      <c r="B9" s="7" t="s">
        <v>17</v>
      </c>
      <c r="C9" s="8">
        <v>220201508</v>
      </c>
      <c r="D9" s="8" t="s">
        <v>24</v>
      </c>
      <c r="E9" s="6">
        <v>40</v>
      </c>
      <c r="F9" s="6">
        <v>2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/>
      <c r="P9" s="11">
        <f t="shared" si="0"/>
        <v>38</v>
      </c>
    </row>
    <row r="10" customHeight="1" spans="1:16">
      <c r="A10" s="6">
        <v>8</v>
      </c>
      <c r="B10" s="7" t="s">
        <v>17</v>
      </c>
      <c r="C10" s="8">
        <v>220201510</v>
      </c>
      <c r="D10" s="8" t="s">
        <v>25</v>
      </c>
      <c r="E10" s="6">
        <v>40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3.15</v>
      </c>
      <c r="N10" s="6">
        <v>0</v>
      </c>
      <c r="O10" s="6"/>
      <c r="P10" s="11">
        <f t="shared" si="0"/>
        <v>43.15</v>
      </c>
    </row>
    <row r="11" customHeight="1" spans="1:16">
      <c r="A11" s="6">
        <v>9</v>
      </c>
      <c r="B11" s="7" t="s">
        <v>17</v>
      </c>
      <c r="C11" s="8">
        <v>220201511</v>
      </c>
      <c r="D11" s="8" t="s">
        <v>26</v>
      </c>
      <c r="E11" s="6">
        <v>40</v>
      </c>
      <c r="F11" s="6">
        <v>0</v>
      </c>
      <c r="G11" s="6">
        <v>0</v>
      </c>
      <c r="H11" s="6">
        <v>2</v>
      </c>
      <c r="I11" s="6">
        <v>2</v>
      </c>
      <c r="J11" s="6">
        <v>0</v>
      </c>
      <c r="K11" s="6">
        <v>2</v>
      </c>
      <c r="L11" s="6">
        <v>0</v>
      </c>
      <c r="M11" s="6">
        <v>2.1</v>
      </c>
      <c r="N11" s="6">
        <v>0</v>
      </c>
      <c r="O11" s="6"/>
      <c r="P11" s="11">
        <f t="shared" si="0"/>
        <v>46.1</v>
      </c>
    </row>
    <row r="12" customHeight="1" spans="1:16">
      <c r="A12" s="6">
        <v>10</v>
      </c>
      <c r="B12" s="7" t="s">
        <v>17</v>
      </c>
      <c r="C12" s="8">
        <v>220201512</v>
      </c>
      <c r="D12" s="8" t="s">
        <v>27</v>
      </c>
      <c r="E12" s="6">
        <v>40</v>
      </c>
      <c r="F12" s="6">
        <v>2</v>
      </c>
      <c r="G12" s="6">
        <v>0</v>
      </c>
      <c r="H12" s="6">
        <v>1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/>
      <c r="P12" s="11">
        <f t="shared" si="0"/>
        <v>39</v>
      </c>
    </row>
    <row r="13" customHeight="1" spans="1:16">
      <c r="A13" s="6">
        <v>11</v>
      </c>
      <c r="B13" s="7" t="s">
        <v>17</v>
      </c>
      <c r="C13" s="8">
        <v>220201513</v>
      </c>
      <c r="D13" s="8" t="s">
        <v>28</v>
      </c>
      <c r="E13" s="6">
        <v>40</v>
      </c>
      <c r="F13" s="6">
        <v>0</v>
      </c>
      <c r="G13" s="6">
        <v>2</v>
      </c>
      <c r="H13" s="6">
        <v>1</v>
      </c>
      <c r="I13" s="6">
        <v>0</v>
      </c>
      <c r="J13" s="6">
        <v>0</v>
      </c>
      <c r="K13" s="6">
        <v>0</v>
      </c>
      <c r="L13" s="6">
        <v>0</v>
      </c>
      <c r="M13" s="6">
        <v>8.75</v>
      </c>
      <c r="N13" s="6">
        <v>0</v>
      </c>
      <c r="O13" s="6"/>
      <c r="P13" s="11">
        <f t="shared" si="0"/>
        <v>51.75</v>
      </c>
    </row>
    <row r="14" customHeight="1" spans="1:16">
      <c r="A14" s="6">
        <v>12</v>
      </c>
      <c r="B14" s="7" t="s">
        <v>17</v>
      </c>
      <c r="C14" s="8">
        <v>220201514</v>
      </c>
      <c r="D14" s="8" t="s">
        <v>29</v>
      </c>
      <c r="E14" s="6">
        <v>40</v>
      </c>
      <c r="F14" s="6">
        <v>0</v>
      </c>
      <c r="G14" s="6">
        <v>5</v>
      </c>
      <c r="H14" s="6">
        <v>7.75</v>
      </c>
      <c r="I14" s="6">
        <v>11</v>
      </c>
      <c r="J14" s="6">
        <v>0</v>
      </c>
      <c r="K14" s="6">
        <v>11</v>
      </c>
      <c r="L14" s="6">
        <v>5.5</v>
      </c>
      <c r="M14" s="6">
        <v>10</v>
      </c>
      <c r="N14" s="6">
        <v>0</v>
      </c>
      <c r="O14" s="6" t="s">
        <v>30</v>
      </c>
      <c r="P14" s="11">
        <f t="shared" si="0"/>
        <v>79.25</v>
      </c>
    </row>
    <row r="15" customHeight="1" spans="1:16">
      <c r="A15" s="6">
        <v>13</v>
      </c>
      <c r="B15" s="7" t="s">
        <v>17</v>
      </c>
      <c r="C15" s="8">
        <v>220201515</v>
      </c>
      <c r="D15" s="8" t="s">
        <v>31</v>
      </c>
      <c r="E15" s="6">
        <v>40</v>
      </c>
      <c r="F15" s="6">
        <v>1</v>
      </c>
      <c r="G15" s="6">
        <v>0</v>
      </c>
      <c r="H15" s="6">
        <v>3</v>
      </c>
      <c r="I15" s="6">
        <v>2</v>
      </c>
      <c r="J15" s="6">
        <v>0</v>
      </c>
      <c r="K15" s="6">
        <v>2</v>
      </c>
      <c r="L15" s="6">
        <v>0</v>
      </c>
      <c r="M15" s="6">
        <v>3.6</v>
      </c>
      <c r="N15" s="6">
        <v>0</v>
      </c>
      <c r="O15" s="6"/>
      <c r="P15" s="11">
        <f t="shared" si="0"/>
        <v>47.6</v>
      </c>
    </row>
    <row r="16" customHeight="1" spans="1:16">
      <c r="A16" s="6">
        <v>14</v>
      </c>
      <c r="B16" s="7" t="s">
        <v>17</v>
      </c>
      <c r="C16" s="8">
        <v>220201516</v>
      </c>
      <c r="D16" s="8" t="s">
        <v>32</v>
      </c>
      <c r="E16" s="6">
        <v>40</v>
      </c>
      <c r="F16" s="6">
        <v>0</v>
      </c>
      <c r="G16" s="6">
        <v>1</v>
      </c>
      <c r="H16" s="6">
        <v>1</v>
      </c>
      <c r="I16" s="6">
        <v>2</v>
      </c>
      <c r="J16" s="6">
        <v>0</v>
      </c>
      <c r="K16" s="6">
        <v>2</v>
      </c>
      <c r="L16" s="6">
        <v>0</v>
      </c>
      <c r="M16" s="6">
        <v>4.9</v>
      </c>
      <c r="N16" s="6">
        <v>0</v>
      </c>
      <c r="O16" s="6"/>
      <c r="P16" s="11">
        <f t="shared" si="0"/>
        <v>48.9</v>
      </c>
    </row>
    <row r="17" customHeight="1" spans="1:16">
      <c r="A17" s="6">
        <v>15</v>
      </c>
      <c r="B17" s="7" t="s">
        <v>17</v>
      </c>
      <c r="C17" s="8">
        <v>220201517</v>
      </c>
      <c r="D17" s="8" t="s">
        <v>33</v>
      </c>
      <c r="E17" s="6">
        <v>40</v>
      </c>
      <c r="F17" s="6">
        <v>0</v>
      </c>
      <c r="G17" s="6">
        <v>0</v>
      </c>
      <c r="H17" s="6">
        <v>4</v>
      </c>
      <c r="I17" s="6">
        <v>0</v>
      </c>
      <c r="J17" s="6">
        <v>0</v>
      </c>
      <c r="K17" s="6">
        <v>0</v>
      </c>
      <c r="L17" s="6">
        <v>0</v>
      </c>
      <c r="M17" s="6">
        <v>5.05</v>
      </c>
      <c r="N17" s="6">
        <v>0</v>
      </c>
      <c r="O17" s="6"/>
      <c r="P17" s="11">
        <f t="shared" si="0"/>
        <v>49.05</v>
      </c>
    </row>
    <row r="18" customHeight="1" spans="1:16">
      <c r="A18" s="6">
        <v>16</v>
      </c>
      <c r="B18" s="7" t="s">
        <v>17</v>
      </c>
      <c r="C18" s="8">
        <v>220201518</v>
      </c>
      <c r="D18" s="8" t="s">
        <v>34</v>
      </c>
      <c r="E18" s="6">
        <v>40</v>
      </c>
      <c r="F18" s="6">
        <v>0</v>
      </c>
      <c r="G18" s="6">
        <v>5.5</v>
      </c>
      <c r="H18" s="6">
        <v>10</v>
      </c>
      <c r="I18" s="6">
        <v>13</v>
      </c>
      <c r="J18" s="6">
        <v>2.7</v>
      </c>
      <c r="K18" s="6">
        <v>15</v>
      </c>
      <c r="L18" s="6">
        <v>14.5</v>
      </c>
      <c r="M18" s="6">
        <v>9.9</v>
      </c>
      <c r="N18" s="6">
        <v>0</v>
      </c>
      <c r="O18" s="6"/>
      <c r="P18" s="11">
        <f t="shared" si="0"/>
        <v>94.9</v>
      </c>
    </row>
    <row r="19" customHeight="1" spans="1:16">
      <c r="A19" s="6">
        <v>17</v>
      </c>
      <c r="B19" s="7" t="s">
        <v>17</v>
      </c>
      <c r="C19" s="8">
        <v>220201520</v>
      </c>
      <c r="D19" s="8" t="s">
        <v>35</v>
      </c>
      <c r="E19" s="6">
        <v>40</v>
      </c>
      <c r="F19" s="6">
        <v>0</v>
      </c>
      <c r="G19" s="6">
        <v>0</v>
      </c>
      <c r="H19" s="6">
        <v>3</v>
      </c>
      <c r="I19" s="6">
        <v>10</v>
      </c>
      <c r="J19" s="6">
        <v>0</v>
      </c>
      <c r="K19" s="6">
        <v>10</v>
      </c>
      <c r="L19" s="6">
        <v>0</v>
      </c>
      <c r="M19" s="6">
        <v>3.15</v>
      </c>
      <c r="N19" s="6">
        <v>0</v>
      </c>
      <c r="O19" s="6"/>
      <c r="P19" s="11">
        <f t="shared" si="0"/>
        <v>56.15</v>
      </c>
    </row>
    <row r="20" customHeight="1" spans="1:16">
      <c r="A20" s="6">
        <v>18</v>
      </c>
      <c r="B20" s="7" t="s">
        <v>17</v>
      </c>
      <c r="C20" s="8">
        <v>220201521</v>
      </c>
      <c r="D20" s="8" t="s">
        <v>36</v>
      </c>
      <c r="E20" s="6">
        <v>40</v>
      </c>
      <c r="F20" s="6">
        <v>0</v>
      </c>
      <c r="G20" s="6">
        <v>7</v>
      </c>
      <c r="H20" s="6">
        <v>10</v>
      </c>
      <c r="I20" s="6">
        <v>6</v>
      </c>
      <c r="J20" s="6">
        <v>1</v>
      </c>
      <c r="K20" s="6">
        <v>7</v>
      </c>
      <c r="L20" s="6">
        <v>6.19</v>
      </c>
      <c r="M20" s="6">
        <v>10</v>
      </c>
      <c r="N20" s="6">
        <v>0</v>
      </c>
      <c r="O20" s="6"/>
      <c r="P20" s="11">
        <f t="shared" si="0"/>
        <v>80.19</v>
      </c>
    </row>
    <row r="21" customHeight="1" spans="1:16">
      <c r="A21" s="6">
        <v>19</v>
      </c>
      <c r="B21" s="7" t="s">
        <v>17</v>
      </c>
      <c r="C21" s="8">
        <v>220201522</v>
      </c>
      <c r="D21" s="8" t="s">
        <v>37</v>
      </c>
      <c r="E21" s="6">
        <v>40</v>
      </c>
      <c r="F21" s="6">
        <v>2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2.15</v>
      </c>
      <c r="N21" s="6">
        <v>0</v>
      </c>
      <c r="O21" s="6"/>
      <c r="P21" s="11">
        <f t="shared" si="0"/>
        <v>40.15</v>
      </c>
    </row>
    <row r="22" customHeight="1" spans="1:16">
      <c r="A22" s="6">
        <v>20</v>
      </c>
      <c r="B22" s="7" t="s">
        <v>17</v>
      </c>
      <c r="C22" s="8">
        <v>220201523</v>
      </c>
      <c r="D22" s="8" t="s">
        <v>38</v>
      </c>
      <c r="E22" s="6">
        <v>40</v>
      </c>
      <c r="F22" s="6">
        <v>0</v>
      </c>
      <c r="G22" s="6">
        <v>5</v>
      </c>
      <c r="H22" s="6">
        <v>7.5</v>
      </c>
      <c r="I22" s="6">
        <v>1</v>
      </c>
      <c r="J22" s="6">
        <v>0.9</v>
      </c>
      <c r="K22" s="6">
        <v>1.9</v>
      </c>
      <c r="L22" s="6">
        <v>7.25</v>
      </c>
      <c r="M22" s="6">
        <v>10</v>
      </c>
      <c r="N22" s="6">
        <v>0</v>
      </c>
      <c r="O22" s="6"/>
      <c r="P22" s="11">
        <f>SUM(E22:J22,L22:O22)</f>
        <v>71.65</v>
      </c>
    </row>
    <row r="23" ht="10.95" customHeight="1" spans="1:16">
      <c r="A23" s="6">
        <v>21</v>
      </c>
      <c r="B23" s="7" t="s">
        <v>17</v>
      </c>
      <c r="C23" s="8">
        <v>220201524</v>
      </c>
      <c r="D23" s="8" t="s">
        <v>39</v>
      </c>
      <c r="E23" s="6">
        <v>40</v>
      </c>
      <c r="F23" s="6">
        <v>1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0.95</v>
      </c>
      <c r="N23" s="6">
        <v>0</v>
      </c>
      <c r="O23" s="6"/>
      <c r="P23" s="11">
        <f t="shared" si="0"/>
        <v>39.95</v>
      </c>
    </row>
    <row r="24" customHeight="1" spans="1:16">
      <c r="A24" s="6">
        <v>22</v>
      </c>
      <c r="B24" s="7" t="s">
        <v>17</v>
      </c>
      <c r="C24" s="8">
        <v>220201525</v>
      </c>
      <c r="D24" s="8" t="s">
        <v>40</v>
      </c>
      <c r="E24" s="6">
        <v>40</v>
      </c>
      <c r="F24" s="6">
        <v>0</v>
      </c>
      <c r="G24" s="6">
        <v>1</v>
      </c>
      <c r="H24" s="6">
        <v>9.75</v>
      </c>
      <c r="I24" s="6">
        <v>8</v>
      </c>
      <c r="J24" s="6">
        <v>9.2</v>
      </c>
      <c r="K24" s="6">
        <v>15</v>
      </c>
      <c r="L24" s="6">
        <v>3</v>
      </c>
      <c r="M24" s="6">
        <v>10</v>
      </c>
      <c r="N24" s="6">
        <v>0</v>
      </c>
      <c r="O24" s="6" t="s">
        <v>30</v>
      </c>
      <c r="P24" s="11">
        <f t="shared" si="0"/>
        <v>78.75</v>
      </c>
    </row>
    <row r="25" customHeight="1" spans="1:16">
      <c r="A25" s="6">
        <v>23</v>
      </c>
      <c r="B25" s="7" t="s">
        <v>17</v>
      </c>
      <c r="C25" s="8">
        <v>220201526</v>
      </c>
      <c r="D25" s="8" t="s">
        <v>41</v>
      </c>
      <c r="E25" s="6">
        <v>40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0.5</v>
      </c>
      <c r="N25" s="6">
        <v>0</v>
      </c>
      <c r="O25" s="6"/>
      <c r="P25" s="11">
        <f t="shared" si="0"/>
        <v>40.5</v>
      </c>
    </row>
    <row r="26" customHeight="1" spans="1:16">
      <c r="A26" s="6">
        <v>24</v>
      </c>
      <c r="B26" s="7" t="s">
        <v>17</v>
      </c>
      <c r="C26" s="8">
        <v>220201527</v>
      </c>
      <c r="D26" s="8" t="s">
        <v>42</v>
      </c>
      <c r="E26" s="6">
        <v>40</v>
      </c>
      <c r="F26" s="6">
        <v>0</v>
      </c>
      <c r="G26" s="6">
        <v>2</v>
      </c>
      <c r="H26" s="6">
        <v>5</v>
      </c>
      <c r="I26" s="6">
        <v>4</v>
      </c>
      <c r="J26" s="6">
        <v>1</v>
      </c>
      <c r="K26" s="6">
        <v>5</v>
      </c>
      <c r="L26" s="6">
        <v>3.5</v>
      </c>
      <c r="M26" s="6">
        <v>10</v>
      </c>
      <c r="N26" s="6">
        <v>0</v>
      </c>
      <c r="O26" s="6"/>
      <c r="P26" s="11">
        <f t="shared" si="0"/>
        <v>65.5</v>
      </c>
    </row>
    <row r="27" customHeight="1" spans="1:16">
      <c r="A27" s="6">
        <v>25</v>
      </c>
      <c r="B27" s="7" t="s">
        <v>17</v>
      </c>
      <c r="C27" s="8">
        <v>220201528</v>
      </c>
      <c r="D27" s="8" t="s">
        <v>43</v>
      </c>
      <c r="E27" s="6">
        <v>40</v>
      </c>
      <c r="F27" s="6">
        <v>0</v>
      </c>
      <c r="G27" s="6">
        <v>0</v>
      </c>
      <c r="H27" s="6">
        <v>1</v>
      </c>
      <c r="I27" s="6">
        <v>0</v>
      </c>
      <c r="J27" s="6">
        <v>0</v>
      </c>
      <c r="K27" s="6">
        <v>0</v>
      </c>
      <c r="L27" s="6">
        <v>0.5</v>
      </c>
      <c r="M27" s="6">
        <v>0.95</v>
      </c>
      <c r="N27" s="6">
        <v>0</v>
      </c>
      <c r="O27" s="6"/>
      <c r="P27" s="11">
        <f t="shared" si="0"/>
        <v>42.45</v>
      </c>
    </row>
    <row r="28" customHeight="1" spans="1:16">
      <c r="A28" s="6">
        <v>26</v>
      </c>
      <c r="B28" s="7" t="s">
        <v>17</v>
      </c>
      <c r="C28" s="8">
        <v>220201529</v>
      </c>
      <c r="D28" s="8" t="s">
        <v>44</v>
      </c>
      <c r="E28" s="6">
        <v>40</v>
      </c>
      <c r="F28" s="6">
        <v>1</v>
      </c>
      <c r="G28" s="6">
        <v>0</v>
      </c>
      <c r="H28" s="6">
        <v>1</v>
      </c>
      <c r="I28" s="6">
        <v>0</v>
      </c>
      <c r="J28" s="6">
        <v>0</v>
      </c>
      <c r="K28" s="6">
        <v>0</v>
      </c>
      <c r="L28" s="6">
        <v>0</v>
      </c>
      <c r="M28" s="6">
        <v>1.5</v>
      </c>
      <c r="N28" s="6">
        <v>0</v>
      </c>
      <c r="O28" s="6"/>
      <c r="P28" s="11">
        <f t="shared" si="0"/>
        <v>41.5</v>
      </c>
    </row>
    <row r="29" customHeight="1" spans="2:4">
      <c r="B29" s="9"/>
      <c r="C29" s="10"/>
      <c r="D29" s="9"/>
    </row>
    <row r="30" customHeight="1" spans="2:4">
      <c r="B30" s="9"/>
      <c r="C30" s="10"/>
      <c r="D30" s="9"/>
    </row>
  </sheetData>
  <mergeCells count="1">
    <mergeCell ref="A1:P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douuuu</cp:lastModifiedBy>
  <dcterms:created xsi:type="dcterms:W3CDTF">2006-09-13T11:21:00Z</dcterms:created>
  <dcterms:modified xsi:type="dcterms:W3CDTF">2025-09-09T00:55:40Z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AF5E3E64BCF24460BE2621A6140F35FB</vt:lpwstr>
  </property>
</Properties>
</file>