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activeTab="1"/>
  </bookViews>
  <sheets>
    <sheet name="Sheet1" sheetId="1" r:id="rId1"/>
    <sheet name="Sheet2" sheetId="2" r:id="rId2"/>
  </sheets>
  <definedNames>
    <definedName name="_xlnm._FilterDatabase" localSheetId="1" hidden="1">Sheet2!$M$1:$M$34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<sst xmlns="http://schemas.openxmlformats.org/spreadsheetml/2006/main" count="160" uniqueCount="100">
  <si>
    <r>
      <rPr>
        <b/>
        <sz val="9"/>
        <rFont val="SimSun"/>
        <charset val="134"/>
      </rPr>
      <t>2024-2025年</t>
    </r>
    <r>
      <rPr>
        <sz val="9"/>
        <rFont val="SimSun"/>
        <charset val="134"/>
      </rPr>
      <t xml:space="preserve">             </t>
    </r>
    <r>
      <rPr>
        <b/>
        <sz val="9"/>
        <rFont val="SimSun"/>
        <charset val="134"/>
      </rPr>
      <t>班综合素质分汇总表</t>
    </r>
  </si>
  <si>
    <r>
      <rPr>
        <b/>
        <sz val="7"/>
        <rFont val="SimSun"/>
        <charset val="134"/>
      </rPr>
      <t>序号</t>
    </r>
  </si>
  <si>
    <r>
      <rPr>
        <b/>
        <sz val="7"/>
        <rFont val="SimSun"/>
        <charset val="134"/>
      </rPr>
      <t>班级</t>
    </r>
  </si>
  <si>
    <r>
      <rPr>
        <b/>
        <sz val="7"/>
        <rFont val="SimSun"/>
        <charset val="134"/>
      </rPr>
      <t>学号</t>
    </r>
  </si>
  <si>
    <r>
      <rPr>
        <b/>
        <sz val="7"/>
        <rFont val="SimSun"/>
        <charset val="134"/>
      </rPr>
      <t>姓名</t>
    </r>
  </si>
  <si>
    <r>
      <rPr>
        <b/>
        <sz val="7"/>
        <rFont val="SimSun"/>
        <charset val="134"/>
      </rPr>
      <t xml:space="preserve">素质基础分
</t>
    </r>
    <r>
      <rPr>
        <b/>
        <sz val="7"/>
        <rFont val="SimSun"/>
        <charset val="134"/>
      </rPr>
      <t>（40分）</t>
    </r>
  </si>
  <si>
    <r>
      <rPr>
        <b/>
        <sz val="7"/>
        <rFont val="SimSun"/>
        <charset val="134"/>
      </rPr>
      <t xml:space="preserve">德育素质考
</t>
    </r>
    <r>
      <rPr>
        <b/>
        <sz val="7"/>
        <rFont val="SimSun"/>
        <charset val="134"/>
      </rPr>
      <t>核扣分项</t>
    </r>
  </si>
  <si>
    <r>
      <rPr>
        <b/>
        <sz val="7"/>
        <rFont val="SimSun"/>
        <charset val="134"/>
      </rPr>
      <t xml:space="preserve">荣誉称号加分
</t>
    </r>
    <r>
      <rPr>
        <b/>
        <sz val="7"/>
        <rFont val="SimSun"/>
        <charset val="134"/>
      </rPr>
      <t>（10分）</t>
    </r>
  </si>
  <si>
    <r>
      <rPr>
        <b/>
        <sz val="7"/>
        <rFont val="SimSun"/>
        <charset val="134"/>
      </rPr>
      <t xml:space="preserve">社会工作加分
</t>
    </r>
    <r>
      <rPr>
        <b/>
        <sz val="7"/>
        <rFont val="SimSun"/>
        <charset val="134"/>
      </rPr>
      <t>（10分）</t>
    </r>
  </si>
  <si>
    <r>
      <rPr>
        <b/>
        <sz val="7"/>
        <rFont val="SimSun"/>
        <charset val="134"/>
      </rPr>
      <t xml:space="preserve">专业素质考核
</t>
    </r>
    <r>
      <rPr>
        <b/>
        <sz val="7"/>
        <rFont val="SimSun"/>
        <charset val="134"/>
      </rPr>
      <t>（15分）</t>
    </r>
  </si>
  <si>
    <r>
      <rPr>
        <b/>
        <sz val="7"/>
        <rFont val="SimSun"/>
        <charset val="134"/>
      </rPr>
      <t xml:space="preserve">文体素质考核
</t>
    </r>
    <r>
      <rPr>
        <b/>
        <sz val="7"/>
        <rFont val="SimSun"/>
        <charset val="134"/>
      </rPr>
      <t>（15分）</t>
    </r>
  </si>
  <si>
    <r>
      <rPr>
        <b/>
        <sz val="7"/>
        <rFont val="SimSun"/>
        <charset val="134"/>
      </rPr>
      <t xml:space="preserve">活动参与分
</t>
    </r>
    <r>
      <rPr>
        <b/>
        <sz val="7"/>
        <rFont val="SimSun"/>
        <charset val="134"/>
      </rPr>
      <t>（10分）</t>
    </r>
  </si>
  <si>
    <r>
      <rPr>
        <b/>
        <sz val="7"/>
        <rFont val="SimSun"/>
        <charset val="134"/>
      </rPr>
      <t xml:space="preserve">重大荣誉分
</t>
    </r>
    <r>
      <rPr>
        <b/>
        <sz val="7"/>
        <rFont val="SimSun"/>
        <charset val="134"/>
      </rPr>
      <t>（10分）</t>
    </r>
  </si>
  <si>
    <r>
      <rPr>
        <b/>
        <sz val="7"/>
        <rFont val="SimSun"/>
        <charset val="134"/>
      </rPr>
      <t xml:space="preserve">测评组加分
</t>
    </r>
    <r>
      <rPr>
        <b/>
        <sz val="7"/>
        <rFont val="SimSun"/>
        <charset val="134"/>
      </rPr>
      <t>（0.75分）</t>
    </r>
  </si>
  <si>
    <r>
      <rPr>
        <b/>
        <sz val="7"/>
        <rFont val="SimSun"/>
        <charset val="134"/>
      </rPr>
      <t>总计</t>
    </r>
  </si>
  <si>
    <r>
      <rPr>
        <sz val="7"/>
        <rFont val="SimSun"/>
        <charset val="134"/>
      </rPr>
      <t>风园222</t>
    </r>
  </si>
  <si>
    <r>
      <rPr>
        <sz val="7"/>
        <rFont val="SimSun"/>
        <charset val="134"/>
      </rPr>
      <t>马伟炜</t>
    </r>
  </si>
  <si>
    <r>
      <rPr>
        <sz val="7"/>
        <rFont val="SimSun"/>
        <charset val="134"/>
      </rPr>
      <t>李天释</t>
    </r>
  </si>
  <si>
    <r>
      <rPr>
        <sz val="7"/>
        <rFont val="SimSun"/>
        <charset val="134"/>
      </rPr>
      <t>赵钦博</t>
    </r>
  </si>
  <si>
    <r>
      <rPr>
        <sz val="7"/>
        <rFont val="SimSun"/>
        <charset val="134"/>
      </rPr>
      <t>李昕阳</t>
    </r>
  </si>
  <si>
    <r>
      <rPr>
        <sz val="7"/>
        <rFont val="SimSun"/>
        <charset val="134"/>
      </rPr>
      <t>蒙一杰</t>
    </r>
  </si>
  <si>
    <r>
      <rPr>
        <sz val="7"/>
        <rFont val="SimSun"/>
        <charset val="134"/>
      </rPr>
      <t>陈俊铭</t>
    </r>
  </si>
  <si>
    <r>
      <rPr>
        <sz val="7"/>
        <rFont val="SimSun"/>
        <charset val="134"/>
      </rPr>
      <t>彭灵</t>
    </r>
  </si>
  <si>
    <r>
      <rPr>
        <sz val="7"/>
        <rFont val="SimSun"/>
        <charset val="134"/>
      </rPr>
      <t>陈怡</t>
    </r>
  </si>
  <si>
    <r>
      <rPr>
        <sz val="7"/>
        <rFont val="SimSun"/>
        <charset val="134"/>
      </rPr>
      <t>彭炫境</t>
    </r>
  </si>
  <si>
    <r>
      <rPr>
        <sz val="7"/>
        <rFont val="SimSun"/>
        <charset val="134"/>
      </rPr>
      <t>梁悦然</t>
    </r>
  </si>
  <si>
    <r>
      <rPr>
        <sz val="7"/>
        <rFont val="SimSun"/>
        <charset val="134"/>
      </rPr>
      <t>黄熙媛</t>
    </r>
  </si>
  <si>
    <r>
      <rPr>
        <sz val="7"/>
        <rFont val="SimSun"/>
        <charset val="134"/>
      </rPr>
      <t>李世钰</t>
    </r>
  </si>
  <si>
    <r>
      <rPr>
        <sz val="7"/>
        <rFont val="SimSun"/>
        <charset val="134"/>
      </rPr>
      <t>徐文静</t>
    </r>
  </si>
  <si>
    <r>
      <rPr>
        <sz val="7"/>
        <rFont val="SimSun"/>
        <charset val="134"/>
      </rPr>
      <t>张珂萌</t>
    </r>
  </si>
  <si>
    <r>
      <rPr>
        <sz val="7"/>
        <rFont val="SimSun"/>
        <charset val="134"/>
      </rPr>
      <t>任师宛</t>
    </r>
  </si>
  <si>
    <r>
      <rPr>
        <sz val="7"/>
        <rFont val="SimSun"/>
        <charset val="134"/>
      </rPr>
      <t>张奕</t>
    </r>
  </si>
  <si>
    <r>
      <rPr>
        <sz val="7"/>
        <rFont val="SimSun"/>
        <charset val="134"/>
      </rPr>
      <t>李宇菲</t>
    </r>
  </si>
  <si>
    <r>
      <rPr>
        <sz val="7"/>
        <rFont val="SimSun"/>
        <charset val="134"/>
      </rPr>
      <t>李睿熙</t>
    </r>
  </si>
  <si>
    <r>
      <rPr>
        <sz val="7"/>
        <rFont val="SimSun"/>
        <charset val="134"/>
      </rPr>
      <t>张语恬</t>
    </r>
  </si>
  <si>
    <r>
      <rPr>
        <sz val="7"/>
        <rFont val="SimSun"/>
        <charset val="134"/>
      </rPr>
      <t>李健荟</t>
    </r>
  </si>
  <si>
    <r>
      <rPr>
        <sz val="7"/>
        <rFont val="SimSun"/>
        <charset val="134"/>
      </rPr>
      <t>赵可儿</t>
    </r>
  </si>
  <si>
    <r>
      <rPr>
        <sz val="7"/>
        <rFont val="SimSun"/>
        <charset val="134"/>
      </rPr>
      <t>张子颖</t>
    </r>
  </si>
  <si>
    <r>
      <rPr>
        <sz val="7"/>
        <rFont val="SimSun"/>
        <charset val="134"/>
      </rPr>
      <t>王思雅</t>
    </r>
  </si>
  <si>
    <r>
      <rPr>
        <sz val="7"/>
        <rFont val="SimSun"/>
        <charset val="134"/>
      </rPr>
      <t>李莹</t>
    </r>
  </si>
  <si>
    <r>
      <rPr>
        <sz val="7"/>
        <rFont val="SimSun"/>
        <charset val="134"/>
      </rPr>
      <t>张伊若</t>
    </r>
  </si>
  <si>
    <r>
      <rPr>
        <sz val="7"/>
        <rFont val="SimSun"/>
        <charset val="134"/>
      </rPr>
      <t>陆会敏</t>
    </r>
  </si>
  <si>
    <r>
      <rPr>
        <sz val="7"/>
        <rFont val="SimSun"/>
        <charset val="134"/>
      </rPr>
      <t>袁业弘</t>
    </r>
  </si>
  <si>
    <r>
      <rPr>
        <sz val="7"/>
        <rFont val="SimSun"/>
        <charset val="134"/>
      </rPr>
      <t>王敏琪</t>
    </r>
  </si>
  <si>
    <r>
      <rPr>
        <sz val="7"/>
        <rFont val="SimSun"/>
        <charset val="134"/>
      </rPr>
      <t>风园222     220205232      常喆                                         1                9                9              6.39                          0            0          25.39</t>
    </r>
  </si>
  <si>
    <r>
      <rPr>
        <sz val="7"/>
        <rFont val="SimSun"/>
        <charset val="134"/>
      </rPr>
      <t>王弈婷</t>
    </r>
  </si>
  <si>
    <r>
      <rPr>
        <sz val="7"/>
        <rFont val="SimSun"/>
        <charset val="134"/>
      </rPr>
      <t>于爱炜</t>
    </r>
  </si>
  <si>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  风园222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</si>
  <si>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</si>
  <si>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</si>
  <si>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</si>
  <si>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</si>
  <si>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</si>
  <si>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</si>
  <si>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</si>
  <si>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</si>
  <si>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</si>
  <si>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</si>
  <si>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</si>
  <si>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</si>
  <si>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</si>
  <si>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</si>
  <si>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</si>
  <si>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</si>
  <si>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风园222</t>
  </si>
  <si>
    <t>王弈婷</t>
  </si>
  <si>
    <t>马伟炜</t>
  </si>
  <si>
    <t>李天释</t>
  </si>
  <si>
    <t>赵钦博</t>
  </si>
  <si>
    <t>李昕阳</t>
  </si>
  <si>
    <t>蒙一杰</t>
  </si>
  <si>
    <t>陈俊铭</t>
  </si>
  <si>
    <t>彭灵</t>
  </si>
  <si>
    <t>陈怡</t>
  </si>
  <si>
    <t>彭炫境</t>
  </si>
  <si>
    <t>梁悦然</t>
  </si>
  <si>
    <t>黄熙媛</t>
  </si>
  <si>
    <t>李世钰</t>
  </si>
  <si>
    <t>是</t>
  </si>
  <si>
    <t>徐文静</t>
  </si>
  <si>
    <t>张珂萌</t>
  </si>
  <si>
    <t>任师宛</t>
  </si>
  <si>
    <t>张奕</t>
  </si>
  <si>
    <t>李宇菲</t>
  </si>
  <si>
    <t>李睿熙</t>
  </si>
  <si>
    <t>张语恬</t>
  </si>
  <si>
    <t>李健荟</t>
  </si>
  <si>
    <t>赵可儿</t>
  </si>
  <si>
    <t>张子颖</t>
  </si>
  <si>
    <t>王思雅</t>
  </si>
  <si>
    <t>陈怡伶</t>
  </si>
  <si>
    <t>李莹</t>
  </si>
  <si>
    <t>张伊若</t>
  </si>
  <si>
    <t>陆会敏</t>
  </si>
  <si>
    <t>袁业泓</t>
  </si>
  <si>
    <t>王敏琪</t>
  </si>
  <si>
    <r>
      <rPr>
        <sz val="11"/>
        <color rgb="FF000000"/>
        <rFont val="微软雅黑"/>
        <charset val="134"/>
      </rPr>
      <t>风园</t>
    </r>
    <r>
      <rPr>
        <sz val="11"/>
        <color rgb="FF000000"/>
        <rFont val="Arial"/>
        <charset val="134"/>
      </rPr>
      <t>222</t>
    </r>
  </si>
  <si>
    <t>常喆</t>
  </si>
  <si>
    <r>
      <rPr>
        <sz val="11"/>
        <color rgb="FF000000"/>
        <rFont val="微软雅黑"/>
        <charset val="134"/>
      </rPr>
      <t>风园</t>
    </r>
    <r>
      <rPr>
        <sz val="11"/>
        <color rgb="FF000000"/>
        <rFont val="Arial"/>
        <charset val="134"/>
      </rPr>
      <t>223</t>
    </r>
  </si>
  <si>
    <t>于爱炜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</si>
</sst>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@"/>
    <numFmt numFmtId="178" formatCode="\ \ 0_ "/>
    <numFmt numFmtId="179" formatCode="0.0_ "/>
    <numFmt numFmtId="180" formatCode="0.00_ "/>
  </numFmts>
  <fonts count="35">
    <font>
      <sz val="11"/>
      <color rgb="FF000000"/>
      <name val="Arial"/>
      <charset val="204"/>
    </font>
    <font>
      <b/>
      <sz val="11"/>
      <color indexed="8"/>
      <name val="宋体"/>
      <charset val="134"/>
    </font>
    <font>
      <sz val="11"/>
      <color rgb="FF000000"/>
      <name val="Arial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7"/>
      <color rgb="FF000000"/>
      <name val="SimSun"/>
      <charset val="134"/>
    </font>
    <font>
      <sz val="7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SimSun"/>
      <charset val="134"/>
    </font>
    <font>
      <sz val="9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u/>
      <sz val="14"/>
      <color rgb="FF000000"/>
      <name val="宋体"/>
      <charset val="134"/>
    </font>
    <font>
      <sz val="11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3"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76" fontId="8" fillId="2" borderId="3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176" fontId="8" fillId="0" borderId="3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176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77" fontId="8" fillId="0" borderId="0" xfId="0" applyNumberFormat="1" applyFont="1" applyAlignment="1">
      <alignment horizontal="left" vertical="top" wrapText="1"/>
    </xf>
    <xf numFmtId="178" fontId="8" fillId="0" borderId="0" xfId="0" applyNumberFormat="1" applyFont="1" applyAlignment="1">
      <alignment horizontal="left" vertical="top" wrapText="1" indent="4"/>
    </xf>
    <xf numFmtId="179" fontId="8" fillId="2" borderId="3" xfId="0" applyNumberFormat="1" applyFont="1" applyFill="1" applyBorder="1" applyAlignment="1">
      <alignment horizontal="center" vertical="top" wrapText="1"/>
    </xf>
    <xf numFmtId="180" fontId="8" fillId="2" borderId="3" xfId="0" applyNumberFormat="1" applyFont="1" applyFill="1" applyBorder="1" applyAlignment="1">
      <alignment horizontal="center" vertical="top" wrapText="1"/>
    </xf>
    <xf numFmtId="180" fontId="8" fillId="0" borderId="0" xfId="0" applyNumberFormat="1" applyFont="1" applyAlignment="1">
      <alignment horizontal="center" vertical="top" wrapText="1"/>
    </xf>
    <xf numFmtId="176" fontId="8" fillId="0" borderId="0" xfId="0" applyNumberFormat="1" applyFont="1" applyAlignment="1">
      <alignment horizontal="left" vertical="top" wrapText="1" indent="2"/>
    </xf>
    <xf numFmtId="178" fontId="8" fillId="0" borderId="0" xfId="0" applyNumberFormat="1" applyFont="1" applyAlignment="1">
      <alignment horizontal="left" vertical="top" wrapText="1" indent="3"/>
    </xf>
    <xf numFmtId="178" fontId="8" fillId="0" borderId="0" xfId="0" applyNumberFormat="1" applyFont="1" applyAlignment="1">
      <alignment horizontal="left" vertical="top" wrapText="1" indent="1"/>
    </xf>
    <xf numFmtId="180" fontId="8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workbookViewId="0">
      <selection activeCell="A1" sqref="A1:T1"/>
    </sheetView>
  </sheetViews>
  <sheetFormatPr defaultColWidth="9" defaultRowHeight="14"/>
  <cols>
    <col min="1" max="1" width="6" customWidth="1"/>
    <col min="2" max="2" width="2.2" customWidth="1"/>
    <col min="3" max="3" width="6.7" customWidth="1"/>
    <col min="4" max="4" width="1.4" customWidth="1"/>
    <col min="5" max="8" width="8.1" customWidth="1"/>
    <col min="9" max="9" width="10.5" customWidth="1"/>
    <col min="10" max="10" width="9.6" customWidth="1"/>
    <col min="11" max="11" width="10.1" customWidth="1"/>
    <col min="12" max="12" width="3.6" customWidth="1"/>
    <col min="13" max="13" width="6.5" customWidth="1"/>
    <col min="14" max="14" width="6.2" customWidth="1"/>
    <col min="15" max="15" width="1.9" customWidth="1"/>
    <col min="16" max="16" width="5.6" customWidth="1"/>
    <col min="17" max="17" width="2.5" customWidth="1"/>
    <col min="18" max="18" width="3.7" customWidth="1"/>
    <col min="19" max="19" width="4.4" customWidth="1"/>
    <col min="20" max="20" width="8.2" customWidth="1"/>
  </cols>
  <sheetData>
    <row r="1" ht="16.65" customHeight="1" spans="1:20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ht="22.35" customHeight="1" spans="1:20">
      <c r="A2" s="16" t="s">
        <v>1</v>
      </c>
      <c r="B2" s="17"/>
      <c r="C2" s="16" t="s">
        <v>2</v>
      </c>
      <c r="D2" s="17"/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  <c r="J2" s="16" t="s">
        <v>8</v>
      </c>
      <c r="K2" s="16" t="s">
        <v>9</v>
      </c>
      <c r="L2" s="16" t="s">
        <v>10</v>
      </c>
      <c r="M2" s="17"/>
      <c r="N2" s="16" t="s">
        <v>11</v>
      </c>
      <c r="O2" s="17"/>
      <c r="P2" s="16" t="s">
        <v>12</v>
      </c>
      <c r="Q2" s="17"/>
      <c r="R2" s="16" t="s">
        <v>13</v>
      </c>
      <c r="S2" s="17"/>
      <c r="T2" s="16" t="s">
        <v>14</v>
      </c>
    </row>
    <row r="3" ht="10.5" customHeight="1" spans="1:20">
      <c r="A3" s="18">
        <v>1</v>
      </c>
      <c r="B3" s="19"/>
      <c r="C3" s="20" t="s">
        <v>15</v>
      </c>
      <c r="D3" s="21"/>
      <c r="E3" s="22">
        <v>220205201</v>
      </c>
      <c r="F3" s="20" t="s">
        <v>16</v>
      </c>
      <c r="G3" s="23"/>
      <c r="H3" s="23"/>
      <c r="I3" s="22">
        <v>0</v>
      </c>
      <c r="J3" s="22">
        <v>0</v>
      </c>
      <c r="K3" s="22">
        <v>0</v>
      </c>
      <c r="L3" s="22">
        <v>0</v>
      </c>
      <c r="M3" s="21"/>
      <c r="N3" s="25"/>
      <c r="O3" s="25"/>
      <c r="P3" s="22">
        <v>0</v>
      </c>
      <c r="Q3" s="21"/>
      <c r="R3" s="22">
        <v>0</v>
      </c>
      <c r="S3" s="21"/>
      <c r="T3" s="22">
        <v>0</v>
      </c>
    </row>
    <row r="4" ht="10.5" customHeight="1" spans="1:20">
      <c r="A4" s="18">
        <v>2</v>
      </c>
      <c r="B4" s="19"/>
      <c r="C4" s="20" t="s">
        <v>15</v>
      </c>
      <c r="D4" s="21"/>
      <c r="E4" s="22">
        <v>220205202</v>
      </c>
      <c r="F4" s="20" t="s">
        <v>17</v>
      </c>
      <c r="G4" s="23"/>
      <c r="H4" s="23"/>
      <c r="I4" s="22">
        <v>5</v>
      </c>
      <c r="J4" s="22">
        <v>10</v>
      </c>
      <c r="K4" s="22">
        <v>0</v>
      </c>
      <c r="L4" s="22">
        <v>5</v>
      </c>
      <c r="M4" s="21"/>
      <c r="N4" s="25"/>
      <c r="O4" s="25"/>
      <c r="P4" s="22">
        <v>0</v>
      </c>
      <c r="Q4" s="21"/>
      <c r="R4" s="22">
        <v>0</v>
      </c>
      <c r="S4" s="21"/>
      <c r="T4" s="22">
        <v>20</v>
      </c>
    </row>
    <row r="5" ht="10.5" customHeight="1" spans="1:20">
      <c r="A5" s="18">
        <v>3</v>
      </c>
      <c r="B5" s="19"/>
      <c r="C5" s="20" t="s">
        <v>15</v>
      </c>
      <c r="D5" s="21"/>
      <c r="E5" s="22">
        <v>220205203</v>
      </c>
      <c r="F5" s="20" t="s">
        <v>18</v>
      </c>
      <c r="G5" s="23"/>
      <c r="H5" s="23"/>
      <c r="I5" s="22">
        <v>4</v>
      </c>
      <c r="J5" s="35">
        <v>2.5</v>
      </c>
      <c r="K5" s="35">
        <v>1.9</v>
      </c>
      <c r="L5" s="36">
        <v>7.58</v>
      </c>
      <c r="M5" s="21"/>
      <c r="N5" s="25"/>
      <c r="O5" s="25"/>
      <c r="P5" s="22">
        <v>0</v>
      </c>
      <c r="Q5" s="21"/>
      <c r="R5" s="22">
        <v>0</v>
      </c>
      <c r="S5" s="21"/>
      <c r="T5" s="36">
        <v>15.98</v>
      </c>
    </row>
    <row r="6" ht="10.5" customHeight="1" spans="1:20">
      <c r="A6" s="18">
        <v>4</v>
      </c>
      <c r="B6" s="19"/>
      <c r="C6" s="20" t="s">
        <v>15</v>
      </c>
      <c r="D6" s="21"/>
      <c r="E6" s="22">
        <v>220205204</v>
      </c>
      <c r="F6" s="20" t="s">
        <v>19</v>
      </c>
      <c r="G6" s="23"/>
      <c r="H6" s="23"/>
      <c r="I6" s="22">
        <v>0</v>
      </c>
      <c r="J6" s="22">
        <v>0</v>
      </c>
      <c r="K6" s="22">
        <v>0</v>
      </c>
      <c r="L6" s="22">
        <v>0</v>
      </c>
      <c r="M6" s="21"/>
      <c r="N6" s="25"/>
      <c r="O6" s="25"/>
      <c r="P6" s="22">
        <v>0</v>
      </c>
      <c r="Q6" s="21"/>
      <c r="R6" s="22">
        <v>0</v>
      </c>
      <c r="S6" s="21"/>
      <c r="T6" s="22">
        <v>0</v>
      </c>
    </row>
    <row r="7" ht="10.5" customHeight="1" spans="1:20">
      <c r="A7" s="18">
        <v>5</v>
      </c>
      <c r="B7" s="19"/>
      <c r="C7" s="20" t="s">
        <v>15</v>
      </c>
      <c r="D7" s="21"/>
      <c r="E7" s="22">
        <v>220205205</v>
      </c>
      <c r="F7" s="20" t="s">
        <v>20</v>
      </c>
      <c r="G7" s="23"/>
      <c r="H7" s="23"/>
      <c r="I7" s="22">
        <v>0</v>
      </c>
      <c r="J7" s="22">
        <v>0</v>
      </c>
      <c r="K7" s="22">
        <v>0</v>
      </c>
      <c r="L7" s="22">
        <v>0</v>
      </c>
      <c r="M7" s="21"/>
      <c r="N7" s="25"/>
      <c r="O7" s="25"/>
      <c r="P7" s="22">
        <v>0</v>
      </c>
      <c r="Q7" s="21"/>
      <c r="R7" s="22">
        <v>0</v>
      </c>
      <c r="S7" s="21"/>
      <c r="T7" s="22">
        <v>0</v>
      </c>
    </row>
    <row r="8" ht="10.5" customHeight="1" spans="1:20">
      <c r="A8" s="18">
        <v>6</v>
      </c>
      <c r="B8" s="19"/>
      <c r="C8" s="20" t="s">
        <v>15</v>
      </c>
      <c r="D8" s="21"/>
      <c r="E8" s="22">
        <v>220205206</v>
      </c>
      <c r="F8" s="20" t="s">
        <v>21</v>
      </c>
      <c r="G8" s="23"/>
      <c r="H8" s="23"/>
      <c r="I8" s="22">
        <v>0</v>
      </c>
      <c r="J8" s="22">
        <v>0</v>
      </c>
      <c r="K8" s="22">
        <v>0</v>
      </c>
      <c r="L8" s="22">
        <v>0</v>
      </c>
      <c r="M8" s="21"/>
      <c r="N8" s="25"/>
      <c r="O8" s="25"/>
      <c r="P8" s="22">
        <v>0</v>
      </c>
      <c r="Q8" s="21"/>
      <c r="R8" s="22">
        <v>0</v>
      </c>
      <c r="S8" s="21"/>
      <c r="T8" s="22">
        <v>0</v>
      </c>
    </row>
    <row r="9" ht="10.5" customHeight="1" spans="1:20">
      <c r="A9" s="18">
        <v>7</v>
      </c>
      <c r="B9" s="19"/>
      <c r="C9" s="20" t="s">
        <v>15</v>
      </c>
      <c r="D9" s="21"/>
      <c r="E9" s="22">
        <v>220205207</v>
      </c>
      <c r="F9" s="20" t="s">
        <v>22</v>
      </c>
      <c r="G9" s="23"/>
      <c r="H9" s="23"/>
      <c r="I9" s="22">
        <v>2</v>
      </c>
      <c r="J9" s="35">
        <v>2.5</v>
      </c>
      <c r="K9" s="22">
        <v>0</v>
      </c>
      <c r="L9" s="36">
        <v>0.25</v>
      </c>
      <c r="M9" s="21"/>
      <c r="N9" s="25"/>
      <c r="O9" s="25"/>
      <c r="P9" s="22">
        <v>0</v>
      </c>
      <c r="Q9" s="21"/>
      <c r="R9" s="22">
        <v>0</v>
      </c>
      <c r="S9" s="21"/>
      <c r="T9" s="36">
        <v>4.75</v>
      </c>
    </row>
    <row r="10" ht="10.5" customHeight="1" spans="1:20">
      <c r="A10" s="18">
        <v>8</v>
      </c>
      <c r="B10" s="19"/>
      <c r="C10" s="20" t="s">
        <v>15</v>
      </c>
      <c r="D10" s="21"/>
      <c r="E10" s="22">
        <v>220205208</v>
      </c>
      <c r="F10" s="20" t="s">
        <v>23</v>
      </c>
      <c r="G10" s="23"/>
      <c r="H10" s="23"/>
      <c r="I10" s="22">
        <v>2</v>
      </c>
      <c r="J10" s="35">
        <v>7.5</v>
      </c>
      <c r="K10" s="22">
        <v>1</v>
      </c>
      <c r="L10" s="36">
        <v>0.85</v>
      </c>
      <c r="M10" s="21"/>
      <c r="N10" s="25"/>
      <c r="O10" s="25"/>
      <c r="P10" s="22">
        <v>0</v>
      </c>
      <c r="Q10" s="21"/>
      <c r="R10" s="22">
        <v>0</v>
      </c>
      <c r="S10" s="21"/>
      <c r="T10" s="36">
        <v>11.35</v>
      </c>
    </row>
    <row r="11" ht="10.5" customHeight="1" spans="1:20">
      <c r="A11" s="18">
        <v>9</v>
      </c>
      <c r="B11" s="19"/>
      <c r="C11" s="20" t="s">
        <v>15</v>
      </c>
      <c r="D11" s="21"/>
      <c r="E11" s="22">
        <v>220205209</v>
      </c>
      <c r="F11" s="20" t="s">
        <v>24</v>
      </c>
      <c r="G11" s="23"/>
      <c r="H11" s="23"/>
      <c r="I11" s="22">
        <v>0</v>
      </c>
      <c r="J11" s="22">
        <v>0</v>
      </c>
      <c r="K11" s="22">
        <v>0</v>
      </c>
      <c r="L11" s="22">
        <v>0</v>
      </c>
      <c r="M11" s="21"/>
      <c r="N11" s="25"/>
      <c r="O11" s="25"/>
      <c r="P11" s="22">
        <v>0</v>
      </c>
      <c r="Q11" s="21"/>
      <c r="R11" s="22">
        <v>0</v>
      </c>
      <c r="S11" s="21"/>
      <c r="T11" s="22">
        <v>0</v>
      </c>
    </row>
    <row r="12" ht="10.5" customHeight="1" spans="1:20">
      <c r="A12" s="18">
        <v>10</v>
      </c>
      <c r="B12" s="19"/>
      <c r="C12" s="20" t="s">
        <v>15</v>
      </c>
      <c r="D12" s="21"/>
      <c r="E12" s="22">
        <v>220205210</v>
      </c>
      <c r="F12" s="20" t="s">
        <v>25</v>
      </c>
      <c r="G12" s="23"/>
      <c r="H12" s="23"/>
      <c r="I12" s="22">
        <v>2</v>
      </c>
      <c r="J12" s="22">
        <v>1</v>
      </c>
      <c r="K12" s="22">
        <v>0</v>
      </c>
      <c r="L12" s="22">
        <v>0</v>
      </c>
      <c r="M12" s="21"/>
      <c r="N12" s="25"/>
      <c r="O12" s="25"/>
      <c r="P12" s="22">
        <v>0</v>
      </c>
      <c r="Q12" s="21"/>
      <c r="R12" s="22">
        <v>0</v>
      </c>
      <c r="S12" s="21"/>
      <c r="T12" s="36">
        <v>3.05</v>
      </c>
    </row>
    <row r="13" ht="10.5" customHeight="1" spans="1:20">
      <c r="A13" s="18">
        <v>11</v>
      </c>
      <c r="B13" s="19"/>
      <c r="C13" s="20" t="s">
        <v>15</v>
      </c>
      <c r="D13" s="21"/>
      <c r="E13" s="22">
        <v>220205211</v>
      </c>
      <c r="F13" s="20" t="s">
        <v>26</v>
      </c>
      <c r="G13" s="23"/>
      <c r="H13" s="23"/>
      <c r="I13" s="22">
        <v>1</v>
      </c>
      <c r="J13" s="22">
        <v>6</v>
      </c>
      <c r="K13" s="22">
        <v>2</v>
      </c>
      <c r="L13" s="35">
        <v>1.5</v>
      </c>
      <c r="M13" s="21"/>
      <c r="N13" s="25"/>
      <c r="O13" s="25"/>
      <c r="P13" s="22">
        <v>0</v>
      </c>
      <c r="Q13" s="21"/>
      <c r="R13" s="22">
        <v>0</v>
      </c>
      <c r="S13" s="21"/>
      <c r="T13" s="35">
        <v>10.5</v>
      </c>
    </row>
    <row r="14" ht="10.5" customHeight="1" spans="1:20">
      <c r="A14" s="18">
        <v>12</v>
      </c>
      <c r="B14" s="19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ht="10.5" customHeight="1" spans="1:20">
      <c r="A15" s="18">
        <v>13</v>
      </c>
      <c r="B15" s="19"/>
      <c r="C15" s="20" t="s">
        <v>15</v>
      </c>
      <c r="D15" s="21"/>
      <c r="E15" s="22">
        <v>220205213</v>
      </c>
      <c r="F15" s="20" t="s">
        <v>27</v>
      </c>
      <c r="G15" s="23"/>
      <c r="H15" s="23"/>
      <c r="I15" s="35">
        <v>8.5</v>
      </c>
      <c r="J15" s="22">
        <v>10</v>
      </c>
      <c r="K15" s="22">
        <v>4</v>
      </c>
      <c r="L15" s="35">
        <v>1.5</v>
      </c>
      <c r="M15" s="21"/>
      <c r="N15" s="25"/>
      <c r="O15" s="25"/>
      <c r="P15" s="22">
        <v>0</v>
      </c>
      <c r="Q15" s="21"/>
      <c r="R15" s="36">
        <v>0.75</v>
      </c>
      <c r="S15" s="21"/>
      <c r="T15" s="36">
        <v>24.75</v>
      </c>
    </row>
    <row r="16" ht="10.5" customHeight="1" spans="1:20">
      <c r="A16" s="18">
        <v>14</v>
      </c>
      <c r="B16" s="19"/>
      <c r="C16" s="20" t="s">
        <v>15</v>
      </c>
      <c r="D16" s="21"/>
      <c r="E16" s="22">
        <v>220205214</v>
      </c>
      <c r="F16" s="20" t="s">
        <v>28</v>
      </c>
      <c r="G16" s="23"/>
      <c r="H16" s="23"/>
      <c r="I16" s="22">
        <v>0</v>
      </c>
      <c r="J16" s="22">
        <v>0</v>
      </c>
      <c r="K16" s="22">
        <v>0</v>
      </c>
      <c r="L16" s="22">
        <v>0</v>
      </c>
      <c r="M16" s="21"/>
      <c r="N16" s="25"/>
      <c r="O16" s="25"/>
      <c r="P16" s="22">
        <v>0</v>
      </c>
      <c r="Q16" s="21"/>
      <c r="R16" s="22">
        <v>0</v>
      </c>
      <c r="S16" s="21"/>
      <c r="T16" s="22">
        <v>0</v>
      </c>
    </row>
    <row r="17" ht="10.5" customHeight="1" spans="1:20">
      <c r="A17" s="18">
        <v>15</v>
      </c>
      <c r="B17" s="19"/>
      <c r="C17" s="20" t="s">
        <v>15</v>
      </c>
      <c r="D17" s="21"/>
      <c r="E17" s="22">
        <v>220205215</v>
      </c>
      <c r="F17" s="20" t="s">
        <v>29</v>
      </c>
      <c r="G17" s="23"/>
      <c r="H17" s="23"/>
      <c r="I17" s="22">
        <v>3</v>
      </c>
      <c r="J17" s="22">
        <v>6</v>
      </c>
      <c r="K17" s="22">
        <v>4</v>
      </c>
      <c r="L17" s="35">
        <v>0.5</v>
      </c>
      <c r="M17" s="21"/>
      <c r="N17" s="25"/>
      <c r="O17" s="25"/>
      <c r="P17" s="22">
        <v>0</v>
      </c>
      <c r="Q17" s="21"/>
      <c r="R17" s="22">
        <v>0</v>
      </c>
      <c r="S17" s="21"/>
      <c r="T17" s="35">
        <v>13.5</v>
      </c>
    </row>
    <row r="18" ht="10.5" customHeight="1" spans="1:20">
      <c r="A18" s="18">
        <v>16</v>
      </c>
      <c r="B18" s="19"/>
      <c r="C18" s="20" t="s">
        <v>15</v>
      </c>
      <c r="D18" s="21"/>
      <c r="E18" s="22">
        <v>220205216</v>
      </c>
      <c r="F18" s="20" t="s">
        <v>30</v>
      </c>
      <c r="G18" s="23"/>
      <c r="H18" s="23"/>
      <c r="I18" s="22">
        <v>0</v>
      </c>
      <c r="J18" s="22">
        <v>0</v>
      </c>
      <c r="K18" s="22">
        <v>0</v>
      </c>
      <c r="L18" s="22">
        <v>0</v>
      </c>
      <c r="M18" s="21"/>
      <c r="N18" s="25"/>
      <c r="O18" s="25"/>
      <c r="P18" s="22">
        <v>0</v>
      </c>
      <c r="Q18" s="21"/>
      <c r="R18" s="22">
        <v>0</v>
      </c>
      <c r="S18" s="21"/>
      <c r="T18" s="22">
        <v>0</v>
      </c>
    </row>
    <row r="19" ht="10.5" customHeight="1" spans="1:20">
      <c r="A19" s="18">
        <v>17</v>
      </c>
      <c r="B19" s="19"/>
      <c r="C19" s="20" t="s">
        <v>15</v>
      </c>
      <c r="D19" s="21"/>
      <c r="E19" s="22">
        <v>220205217</v>
      </c>
      <c r="F19" s="20" t="s">
        <v>31</v>
      </c>
      <c r="G19" s="23"/>
      <c r="H19" s="23"/>
      <c r="I19" s="22">
        <v>8</v>
      </c>
      <c r="J19" s="22">
        <v>10</v>
      </c>
      <c r="K19" s="22">
        <v>5</v>
      </c>
      <c r="L19" s="36">
        <v>8.73</v>
      </c>
      <c r="M19" s="21"/>
      <c r="N19" s="25"/>
      <c r="O19" s="25"/>
      <c r="P19" s="22">
        <v>0</v>
      </c>
      <c r="Q19" s="21"/>
      <c r="R19" s="22">
        <v>0</v>
      </c>
      <c r="S19" s="21"/>
      <c r="T19" s="36">
        <v>31.73</v>
      </c>
    </row>
    <row r="20" ht="10.5" customHeight="1" spans="1:20">
      <c r="A20" s="18">
        <v>18</v>
      </c>
      <c r="B20" s="19"/>
      <c r="C20" s="20" t="s">
        <v>15</v>
      </c>
      <c r="D20" s="21"/>
      <c r="E20" s="22">
        <v>220205218</v>
      </c>
      <c r="F20" s="20" t="s">
        <v>32</v>
      </c>
      <c r="G20" s="23"/>
      <c r="H20" s="23"/>
      <c r="I20" s="35">
        <v>1.5</v>
      </c>
      <c r="J20" s="36">
        <v>5.75</v>
      </c>
      <c r="K20" s="22">
        <v>15</v>
      </c>
      <c r="L20" s="35">
        <v>9.5</v>
      </c>
      <c r="M20" s="21"/>
      <c r="N20" s="25"/>
      <c r="O20" s="25"/>
      <c r="P20" s="22">
        <v>0</v>
      </c>
      <c r="Q20" s="21"/>
      <c r="R20" s="36">
        <v>0.75</v>
      </c>
      <c r="S20" s="21"/>
      <c r="T20" s="35">
        <v>32.5</v>
      </c>
    </row>
    <row r="21" ht="10.5" customHeight="1" spans="1:20">
      <c r="A21" s="18">
        <v>19</v>
      </c>
      <c r="B21" s="19"/>
      <c r="C21" s="20" t="s">
        <v>15</v>
      </c>
      <c r="D21" s="21"/>
      <c r="E21" s="22">
        <v>220205219</v>
      </c>
      <c r="F21" s="20" t="s">
        <v>33</v>
      </c>
      <c r="G21" s="23"/>
      <c r="H21" s="23"/>
      <c r="I21" s="22">
        <v>0</v>
      </c>
      <c r="J21" s="22">
        <v>0</v>
      </c>
      <c r="K21" s="22">
        <v>0</v>
      </c>
      <c r="L21" s="22">
        <v>0</v>
      </c>
      <c r="M21" s="21"/>
      <c r="N21" s="25"/>
      <c r="O21" s="25"/>
      <c r="P21" s="22">
        <v>0</v>
      </c>
      <c r="Q21" s="21"/>
      <c r="R21" s="22">
        <v>0</v>
      </c>
      <c r="S21" s="21"/>
      <c r="T21" s="22">
        <v>0</v>
      </c>
    </row>
    <row r="22" ht="10.5" customHeight="1" spans="1:20">
      <c r="A22" s="18">
        <v>20</v>
      </c>
      <c r="B22" s="19"/>
      <c r="C22" s="20" t="s">
        <v>15</v>
      </c>
      <c r="D22" s="21"/>
      <c r="E22" s="22">
        <v>220205220</v>
      </c>
      <c r="F22" s="20" t="s">
        <v>34</v>
      </c>
      <c r="G22" s="23"/>
      <c r="H22" s="23"/>
      <c r="I22" s="22">
        <v>0</v>
      </c>
      <c r="J22" s="22">
        <v>0</v>
      </c>
      <c r="K22" s="22">
        <v>0</v>
      </c>
      <c r="L22" s="22">
        <v>0</v>
      </c>
      <c r="M22" s="21"/>
      <c r="N22" s="25"/>
      <c r="O22" s="25"/>
      <c r="P22" s="22">
        <v>0</v>
      </c>
      <c r="Q22" s="21"/>
      <c r="R22" s="22">
        <v>0</v>
      </c>
      <c r="S22" s="21"/>
      <c r="T22" s="22">
        <v>0</v>
      </c>
    </row>
    <row r="23" ht="10.5" customHeight="1" spans="1:20">
      <c r="A23" s="18">
        <v>21</v>
      </c>
      <c r="B23" s="19"/>
      <c r="C23" s="20" t="s">
        <v>15</v>
      </c>
      <c r="D23" s="21"/>
      <c r="E23" s="22">
        <v>220205221</v>
      </c>
      <c r="F23" s="20" t="s">
        <v>35</v>
      </c>
      <c r="G23" s="23"/>
      <c r="H23" s="23"/>
      <c r="I23" s="22">
        <v>0</v>
      </c>
      <c r="J23" s="22">
        <v>0</v>
      </c>
      <c r="K23" s="22">
        <v>4</v>
      </c>
      <c r="L23" s="35">
        <v>0.5</v>
      </c>
      <c r="M23" s="21"/>
      <c r="N23" s="25"/>
      <c r="O23" s="25"/>
      <c r="P23" s="22">
        <v>0</v>
      </c>
      <c r="Q23" s="21"/>
      <c r="R23" s="22">
        <v>0</v>
      </c>
      <c r="S23" s="21"/>
      <c r="T23" s="35">
        <v>4.5</v>
      </c>
    </row>
    <row r="24" ht="10.5" customHeight="1" spans="1:20">
      <c r="A24" s="18">
        <v>22</v>
      </c>
      <c r="B24" s="19"/>
      <c r="C24" s="20" t="s">
        <v>15</v>
      </c>
      <c r="D24" s="21"/>
      <c r="E24" s="22">
        <v>220205222</v>
      </c>
      <c r="F24" s="20" t="s">
        <v>36</v>
      </c>
      <c r="G24" s="23"/>
      <c r="H24" s="23"/>
      <c r="I24" s="22">
        <v>0</v>
      </c>
      <c r="J24" s="22">
        <v>0</v>
      </c>
      <c r="K24" s="22">
        <v>0</v>
      </c>
      <c r="L24" s="36">
        <v>1.54</v>
      </c>
      <c r="M24" s="21"/>
      <c r="N24" s="25"/>
      <c r="O24" s="25"/>
      <c r="P24" s="22">
        <v>0</v>
      </c>
      <c r="Q24" s="21"/>
      <c r="R24" s="22">
        <v>0</v>
      </c>
      <c r="S24" s="21"/>
      <c r="T24" s="36">
        <v>1.54</v>
      </c>
    </row>
    <row r="25" ht="10.5" customHeight="1" spans="1:20">
      <c r="A25" s="18">
        <v>23</v>
      </c>
      <c r="B25" s="19"/>
      <c r="C25" s="20" t="s">
        <v>15</v>
      </c>
      <c r="D25" s="21"/>
      <c r="E25" s="22">
        <v>220205223</v>
      </c>
      <c r="F25" s="20" t="s">
        <v>37</v>
      </c>
      <c r="G25" s="23"/>
      <c r="H25" s="23"/>
      <c r="I25" s="22">
        <v>0</v>
      </c>
      <c r="J25" s="22">
        <v>0</v>
      </c>
      <c r="K25" s="22">
        <v>0</v>
      </c>
      <c r="L25" s="22">
        <v>0</v>
      </c>
      <c r="M25" s="21"/>
      <c r="N25" s="25"/>
      <c r="O25" s="25"/>
      <c r="P25" s="22">
        <v>0</v>
      </c>
      <c r="Q25" s="21"/>
      <c r="R25" s="22">
        <v>0</v>
      </c>
      <c r="S25" s="21"/>
      <c r="T25" s="22">
        <v>0</v>
      </c>
    </row>
    <row r="26" ht="10.5" customHeight="1" spans="1:20">
      <c r="A26" s="18">
        <v>24</v>
      </c>
      <c r="B26" s="19"/>
      <c r="C26" s="20" t="s">
        <v>15</v>
      </c>
      <c r="D26" s="21"/>
      <c r="E26" s="22">
        <v>220205224</v>
      </c>
      <c r="F26" s="20" t="s">
        <v>38</v>
      </c>
      <c r="G26" s="23"/>
      <c r="H26" s="23"/>
      <c r="I26" s="22">
        <v>0</v>
      </c>
      <c r="J26" s="22">
        <v>0</v>
      </c>
      <c r="K26" s="22">
        <v>0</v>
      </c>
      <c r="L26" s="22">
        <v>0</v>
      </c>
      <c r="M26" s="21"/>
      <c r="N26" s="25"/>
      <c r="O26" s="25"/>
      <c r="P26" s="22">
        <v>0</v>
      </c>
      <c r="Q26" s="21"/>
      <c r="R26" s="22">
        <v>0</v>
      </c>
      <c r="S26" s="21"/>
      <c r="T26" s="22">
        <v>0</v>
      </c>
    </row>
    <row r="27" ht="10.5" customHeight="1" spans="1:20">
      <c r="A27" s="18">
        <v>25</v>
      </c>
      <c r="B27" s="19"/>
      <c r="C27" s="25"/>
      <c r="D27" s="25"/>
      <c r="E27" s="25"/>
      <c r="F27" s="25"/>
      <c r="G27" s="23"/>
      <c r="H27" s="23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ht="10.5" customHeight="1" spans="1:20">
      <c r="A28" s="18">
        <v>26</v>
      </c>
      <c r="B28" s="19"/>
      <c r="C28" s="20" t="s">
        <v>15</v>
      </c>
      <c r="D28" s="21"/>
      <c r="E28" s="22">
        <v>220205226</v>
      </c>
      <c r="F28" s="20" t="s">
        <v>39</v>
      </c>
      <c r="G28" s="23"/>
      <c r="H28" s="23"/>
      <c r="I28" s="22">
        <v>1</v>
      </c>
      <c r="J28" s="22">
        <v>0</v>
      </c>
      <c r="K28" s="22">
        <v>0</v>
      </c>
      <c r="L28" s="22">
        <v>0</v>
      </c>
      <c r="M28" s="21"/>
      <c r="N28" s="25"/>
      <c r="O28" s="25"/>
      <c r="P28" s="22">
        <v>0</v>
      </c>
      <c r="Q28" s="21"/>
      <c r="R28" s="22">
        <v>0</v>
      </c>
      <c r="S28" s="21"/>
      <c r="T28" s="22">
        <v>1</v>
      </c>
    </row>
    <row r="29" ht="10.5" customHeight="1" spans="1:20">
      <c r="A29" s="18">
        <v>27</v>
      </c>
      <c r="B29" s="19"/>
      <c r="C29" s="20" t="s">
        <v>15</v>
      </c>
      <c r="D29" s="21"/>
      <c r="E29" s="22">
        <v>220205227</v>
      </c>
      <c r="F29" s="20" t="s">
        <v>40</v>
      </c>
      <c r="G29" s="23"/>
      <c r="H29" s="23"/>
      <c r="I29" s="22">
        <v>2</v>
      </c>
      <c r="J29" s="35">
        <v>1.5</v>
      </c>
      <c r="K29" s="22">
        <v>4</v>
      </c>
      <c r="L29" s="35">
        <v>0.5</v>
      </c>
      <c r="M29" s="21"/>
      <c r="N29" s="25"/>
      <c r="O29" s="25"/>
      <c r="P29" s="22">
        <v>0</v>
      </c>
      <c r="Q29" s="21"/>
      <c r="R29" s="22">
        <v>0</v>
      </c>
      <c r="S29" s="21"/>
      <c r="T29" s="22">
        <v>8</v>
      </c>
    </row>
    <row r="30" ht="10.5" customHeight="1" spans="1:20">
      <c r="A30" s="18">
        <v>28</v>
      </c>
      <c r="B30" s="19"/>
      <c r="C30" s="20" t="s">
        <v>15</v>
      </c>
      <c r="D30" s="21"/>
      <c r="E30" s="25"/>
      <c r="F30" s="25"/>
      <c r="G30" s="23"/>
      <c r="H30" s="23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</row>
    <row r="31" ht="10.5" customHeight="1" spans="1:20">
      <c r="A31" s="18">
        <v>29</v>
      </c>
      <c r="B31" s="19"/>
      <c r="C31" s="20" t="s">
        <v>15</v>
      </c>
      <c r="D31" s="21"/>
      <c r="E31" s="22">
        <v>220205229</v>
      </c>
      <c r="F31" s="20" t="s">
        <v>41</v>
      </c>
      <c r="G31" s="23"/>
      <c r="H31" s="23"/>
      <c r="I31" s="22">
        <v>0</v>
      </c>
      <c r="J31" s="22">
        <v>0</v>
      </c>
      <c r="K31" s="22">
        <v>0</v>
      </c>
      <c r="L31" s="22">
        <v>0</v>
      </c>
      <c r="M31" s="21"/>
      <c r="N31" s="25"/>
      <c r="O31" s="25"/>
      <c r="P31" s="22">
        <v>0</v>
      </c>
      <c r="Q31" s="21"/>
      <c r="R31" s="22">
        <v>0</v>
      </c>
      <c r="S31" s="21"/>
      <c r="T31" s="22">
        <v>0</v>
      </c>
    </row>
    <row r="32" ht="10.5" customHeight="1" spans="1:20">
      <c r="A32" s="18">
        <v>30</v>
      </c>
      <c r="B32" s="19"/>
      <c r="C32" s="20" t="s">
        <v>15</v>
      </c>
      <c r="D32" s="21"/>
      <c r="E32" s="22">
        <v>220205230</v>
      </c>
      <c r="F32" s="20" t="s">
        <v>42</v>
      </c>
      <c r="G32" s="23"/>
      <c r="H32" s="23"/>
      <c r="I32" s="22">
        <v>0</v>
      </c>
      <c r="J32" s="22">
        <v>0</v>
      </c>
      <c r="K32" s="22">
        <v>0</v>
      </c>
      <c r="L32" s="22">
        <v>0</v>
      </c>
      <c r="M32" s="21"/>
      <c r="N32" s="25"/>
      <c r="O32" s="25"/>
      <c r="P32" s="22">
        <v>0</v>
      </c>
      <c r="Q32" s="21"/>
      <c r="R32" s="22">
        <v>0</v>
      </c>
      <c r="S32" s="21"/>
      <c r="T32" s="22">
        <v>0</v>
      </c>
    </row>
    <row r="33" ht="10.5" customHeight="1" spans="1:20">
      <c r="A33" s="26">
        <v>31</v>
      </c>
      <c r="B33" s="17"/>
      <c r="C33" s="27" t="s">
        <v>15</v>
      </c>
      <c r="D33" s="15"/>
      <c r="E33" s="28">
        <v>220205231</v>
      </c>
      <c r="F33" s="27" t="s">
        <v>43</v>
      </c>
      <c r="G33" s="23"/>
      <c r="H33" s="23"/>
      <c r="I33" s="28">
        <v>0</v>
      </c>
      <c r="J33" s="28">
        <v>0</v>
      </c>
      <c r="K33" s="28">
        <v>0</v>
      </c>
      <c r="L33" s="28">
        <v>0</v>
      </c>
      <c r="M33" s="15"/>
      <c r="N33" s="25"/>
      <c r="O33" s="25"/>
      <c r="P33" s="28">
        <v>0</v>
      </c>
      <c r="Q33" s="15"/>
      <c r="R33" s="28">
        <v>0</v>
      </c>
      <c r="S33" s="15"/>
      <c r="T33" s="28">
        <v>0</v>
      </c>
    </row>
    <row r="34" ht="10.5" customHeight="1" spans="1:1">
      <c r="A34" s="29" t="s">
        <v>44</v>
      </c>
    </row>
    <row r="35" ht="10.5" customHeight="1" spans="1:18">
      <c r="A35" s="30" t="s">
        <v>15</v>
      </c>
      <c r="B35" s="31">
        <v>220201612</v>
      </c>
      <c r="C35" s="32"/>
      <c r="D35" s="33" t="s">
        <v>45</v>
      </c>
      <c r="G35" s="34">
        <v>0</v>
      </c>
      <c r="I35" s="37">
        <v>6.25</v>
      </c>
      <c r="J35" s="31">
        <v>2</v>
      </c>
      <c r="K35" s="38">
        <v>0</v>
      </c>
      <c r="M35" s="39">
        <v>0</v>
      </c>
      <c r="O35" s="40">
        <v>0</v>
      </c>
      <c r="Q35" s="41">
        <v>8.25</v>
      </c>
      <c r="R35" s="42"/>
    </row>
    <row r="36" ht="10.5" customHeight="1" spans="1:18">
      <c r="A36" s="30" t="s">
        <v>15</v>
      </c>
      <c r="B36" s="31">
        <v>220902113</v>
      </c>
      <c r="C36" s="32"/>
      <c r="D36" s="33" t="s">
        <v>46</v>
      </c>
      <c r="G36" s="34">
        <v>1</v>
      </c>
      <c r="I36" s="37">
        <v>4.75</v>
      </c>
      <c r="J36" s="31">
        <v>5</v>
      </c>
      <c r="K36" s="38">
        <v>2</v>
      </c>
      <c r="M36" s="39">
        <v>0</v>
      </c>
      <c r="O36" s="40">
        <v>0</v>
      </c>
      <c r="Q36" s="41">
        <v>12.75</v>
      </c>
      <c r="R36" s="42"/>
    </row>
  </sheetData>
  <mergeCells count="206">
    <mergeCell ref="A1:T1"/>
    <mergeCell ref="A2:B2"/>
    <mergeCell ref="C2:D2"/>
    <mergeCell ref="L2:M2"/>
    <mergeCell ref="N2:O2"/>
    <mergeCell ref="P2:Q2"/>
    <mergeCell ref="R2:S2"/>
    <mergeCell ref="A3:B3"/>
    <mergeCell ref="C3:D3"/>
    <mergeCell ref="L3:M3"/>
    <mergeCell ref="N3:O3"/>
    <mergeCell ref="P3:Q3"/>
    <mergeCell ref="R3:S3"/>
    <mergeCell ref="A4:B4"/>
    <mergeCell ref="C4:D4"/>
    <mergeCell ref="L4:M4"/>
    <mergeCell ref="N4:O4"/>
    <mergeCell ref="P4:Q4"/>
    <mergeCell ref="R4:S4"/>
    <mergeCell ref="A5:B5"/>
    <mergeCell ref="C5:D5"/>
    <mergeCell ref="L5:M5"/>
    <mergeCell ref="N5:O5"/>
    <mergeCell ref="P5:Q5"/>
    <mergeCell ref="R5:S5"/>
    <mergeCell ref="A6:B6"/>
    <mergeCell ref="C6:D6"/>
    <mergeCell ref="L6:M6"/>
    <mergeCell ref="N6:O6"/>
    <mergeCell ref="P6:Q6"/>
    <mergeCell ref="R6:S6"/>
    <mergeCell ref="A7:B7"/>
    <mergeCell ref="C7:D7"/>
    <mergeCell ref="L7:M7"/>
    <mergeCell ref="N7:O7"/>
    <mergeCell ref="P7:Q7"/>
    <mergeCell ref="R7:S7"/>
    <mergeCell ref="A8:B8"/>
    <mergeCell ref="C8:D8"/>
    <mergeCell ref="L8:M8"/>
    <mergeCell ref="N8:O8"/>
    <mergeCell ref="P8:Q8"/>
    <mergeCell ref="R8:S8"/>
    <mergeCell ref="A9:B9"/>
    <mergeCell ref="C9:D9"/>
    <mergeCell ref="L9:M9"/>
    <mergeCell ref="N9:O9"/>
    <mergeCell ref="P9:Q9"/>
    <mergeCell ref="R9:S9"/>
    <mergeCell ref="A10:B10"/>
    <mergeCell ref="C10:D10"/>
    <mergeCell ref="L10:M10"/>
    <mergeCell ref="N10:O10"/>
    <mergeCell ref="P10:Q10"/>
    <mergeCell ref="R10:S10"/>
    <mergeCell ref="A11:B11"/>
    <mergeCell ref="C11:D11"/>
    <mergeCell ref="L11:M11"/>
    <mergeCell ref="N11:O11"/>
    <mergeCell ref="P11:Q11"/>
    <mergeCell ref="R11:S11"/>
    <mergeCell ref="A12:B12"/>
    <mergeCell ref="C12:D12"/>
    <mergeCell ref="L12:M12"/>
    <mergeCell ref="N12:O12"/>
    <mergeCell ref="P12:Q12"/>
    <mergeCell ref="R12:S12"/>
    <mergeCell ref="A13:B13"/>
    <mergeCell ref="C13:D13"/>
    <mergeCell ref="L13:M13"/>
    <mergeCell ref="N13:O13"/>
    <mergeCell ref="P13:Q13"/>
    <mergeCell ref="R13:S13"/>
    <mergeCell ref="A14:B14"/>
    <mergeCell ref="C14:T14"/>
    <mergeCell ref="A15:B15"/>
    <mergeCell ref="C15:D15"/>
    <mergeCell ref="L15:M15"/>
    <mergeCell ref="N15:O15"/>
    <mergeCell ref="P15:Q15"/>
    <mergeCell ref="R15:S15"/>
    <mergeCell ref="A16:B16"/>
    <mergeCell ref="C16:D16"/>
    <mergeCell ref="L16:M16"/>
    <mergeCell ref="N16:O16"/>
    <mergeCell ref="P16:Q16"/>
    <mergeCell ref="R16:S16"/>
    <mergeCell ref="A17:B17"/>
    <mergeCell ref="C17:D17"/>
    <mergeCell ref="L17:M17"/>
    <mergeCell ref="N17:O17"/>
    <mergeCell ref="P17:Q17"/>
    <mergeCell ref="R17:S17"/>
    <mergeCell ref="A18:B18"/>
    <mergeCell ref="C18:D18"/>
    <mergeCell ref="L18:M18"/>
    <mergeCell ref="N18:O18"/>
    <mergeCell ref="P18:Q18"/>
    <mergeCell ref="R18:S18"/>
    <mergeCell ref="A19:B19"/>
    <mergeCell ref="C19:D19"/>
    <mergeCell ref="L19:M19"/>
    <mergeCell ref="N19:O19"/>
    <mergeCell ref="P19:Q19"/>
    <mergeCell ref="R19:S19"/>
    <mergeCell ref="A20:B20"/>
    <mergeCell ref="C20:D20"/>
    <mergeCell ref="L20:M20"/>
    <mergeCell ref="N20:O20"/>
    <mergeCell ref="P20:Q20"/>
    <mergeCell ref="R20:S20"/>
    <mergeCell ref="A21:B21"/>
    <mergeCell ref="C21:D21"/>
    <mergeCell ref="L21:M21"/>
    <mergeCell ref="N21:O21"/>
    <mergeCell ref="P21:Q21"/>
    <mergeCell ref="R21:S21"/>
    <mergeCell ref="A22:B22"/>
    <mergeCell ref="C22:D22"/>
    <mergeCell ref="L22:M22"/>
    <mergeCell ref="N22:O22"/>
    <mergeCell ref="P22:Q22"/>
    <mergeCell ref="R22:S22"/>
    <mergeCell ref="A23:B23"/>
    <mergeCell ref="C23:D23"/>
    <mergeCell ref="L23:M23"/>
    <mergeCell ref="N23:O23"/>
    <mergeCell ref="P23:Q23"/>
    <mergeCell ref="R23:S23"/>
    <mergeCell ref="A24:B24"/>
    <mergeCell ref="C24:D24"/>
    <mergeCell ref="L24:M24"/>
    <mergeCell ref="N24:O24"/>
    <mergeCell ref="P24:Q24"/>
    <mergeCell ref="R24:S24"/>
    <mergeCell ref="A25:B25"/>
    <mergeCell ref="C25:D25"/>
    <mergeCell ref="L25:M25"/>
    <mergeCell ref="N25:O25"/>
    <mergeCell ref="P25:Q25"/>
    <mergeCell ref="R25:S25"/>
    <mergeCell ref="A26:B26"/>
    <mergeCell ref="C26:D26"/>
    <mergeCell ref="L26:M26"/>
    <mergeCell ref="N26:O26"/>
    <mergeCell ref="P26:Q26"/>
    <mergeCell ref="R26:S26"/>
    <mergeCell ref="A27:B27"/>
    <mergeCell ref="C27:D27"/>
    <mergeCell ref="L27:M27"/>
    <mergeCell ref="N27:O27"/>
    <mergeCell ref="P27:Q27"/>
    <mergeCell ref="R27:S27"/>
    <mergeCell ref="A28:B28"/>
    <mergeCell ref="C28:D28"/>
    <mergeCell ref="L28:M28"/>
    <mergeCell ref="N28:O28"/>
    <mergeCell ref="P28:Q28"/>
    <mergeCell ref="R28:S28"/>
    <mergeCell ref="A29:B29"/>
    <mergeCell ref="C29:D29"/>
    <mergeCell ref="L29:M29"/>
    <mergeCell ref="N29:O29"/>
    <mergeCell ref="P29:Q29"/>
    <mergeCell ref="R29:S29"/>
    <mergeCell ref="A30:B30"/>
    <mergeCell ref="C30:D30"/>
    <mergeCell ref="L30:M30"/>
    <mergeCell ref="N30:O30"/>
    <mergeCell ref="P30:Q30"/>
    <mergeCell ref="R30:S30"/>
    <mergeCell ref="A31:B31"/>
    <mergeCell ref="C31:D31"/>
    <mergeCell ref="L31:M31"/>
    <mergeCell ref="N31:O31"/>
    <mergeCell ref="P31:Q31"/>
    <mergeCell ref="R31:S31"/>
    <mergeCell ref="A32:B32"/>
    <mergeCell ref="C32:D32"/>
    <mergeCell ref="L32:M32"/>
    <mergeCell ref="N32:O32"/>
    <mergeCell ref="P32:Q32"/>
    <mergeCell ref="R32:S32"/>
    <mergeCell ref="A33:B33"/>
    <mergeCell ref="C33:D33"/>
    <mergeCell ref="L33:M33"/>
    <mergeCell ref="N33:O33"/>
    <mergeCell ref="P33:Q33"/>
    <mergeCell ref="R33:S33"/>
    <mergeCell ref="A34:T34"/>
    <mergeCell ref="B35:C35"/>
    <mergeCell ref="D35:F35"/>
    <mergeCell ref="G35:H35"/>
    <mergeCell ref="K35:L35"/>
    <mergeCell ref="M35:N35"/>
    <mergeCell ref="O35:P35"/>
    <mergeCell ref="Q35:R35"/>
    <mergeCell ref="S35:T35"/>
    <mergeCell ref="B36:C36"/>
    <mergeCell ref="D36:F36"/>
    <mergeCell ref="G36:H36"/>
    <mergeCell ref="K36:L36"/>
    <mergeCell ref="M36:N36"/>
    <mergeCell ref="O36:P36"/>
    <mergeCell ref="Q36:R36"/>
    <mergeCell ref="S36:T3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zoomScale="79" zoomScaleNormal="79" workbookViewId="0">
      <selection activeCell="Q3" sqref="Q3:Q34"/>
    </sheetView>
  </sheetViews>
  <sheetFormatPr defaultColWidth="11.4" defaultRowHeight="14"/>
  <cols>
    <col min="1" max="5" width="11.4" style="3"/>
    <col min="6" max="6" width="11.4" style="4"/>
    <col min="7" max="10" width="14.1" style="3" customWidth="1"/>
    <col min="11" max="16384" width="11.4" style="3"/>
  </cols>
  <sheetData>
    <row r="1" ht="17.5" spans="1:16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8" spans="1:16">
      <c r="A2" s="6" t="s">
        <v>48</v>
      </c>
      <c r="B2" s="6" t="s">
        <v>49</v>
      </c>
      <c r="C2" s="6" t="s">
        <v>50</v>
      </c>
      <c r="D2" s="6" t="s">
        <v>51</v>
      </c>
      <c r="E2" s="7" t="s">
        <v>52</v>
      </c>
      <c r="F2" s="7" t="s">
        <v>53</v>
      </c>
      <c r="G2" s="7" t="s">
        <v>54</v>
      </c>
      <c r="H2" s="7" t="s">
        <v>55</v>
      </c>
      <c r="I2" s="6" t="s">
        <v>56</v>
      </c>
      <c r="J2" s="6" t="s">
        <v>57</v>
      </c>
      <c r="K2" s="7" t="s">
        <v>58</v>
      </c>
      <c r="L2" s="7" t="s">
        <v>59</v>
      </c>
      <c r="M2" s="7" t="s">
        <v>60</v>
      </c>
      <c r="N2" s="7" t="s">
        <v>61</v>
      </c>
      <c r="O2" s="7" t="s">
        <v>62</v>
      </c>
      <c r="P2" s="7" t="s">
        <v>63</v>
      </c>
    </row>
    <row r="3" spans="1:16">
      <c r="A3" s="2">
        <v>1</v>
      </c>
      <c r="B3" s="2" t="s">
        <v>64</v>
      </c>
      <c r="C3" s="2">
        <v>220201612</v>
      </c>
      <c r="D3" s="2" t="s">
        <v>65</v>
      </c>
      <c r="E3" s="2">
        <v>40</v>
      </c>
      <c r="F3" s="8">
        <v>0</v>
      </c>
      <c r="G3" s="2">
        <v>0</v>
      </c>
      <c r="H3" s="2">
        <v>6.5</v>
      </c>
      <c r="I3" s="2">
        <v>2</v>
      </c>
      <c r="J3" s="2">
        <v>0</v>
      </c>
      <c r="K3" s="2">
        <v>2</v>
      </c>
      <c r="L3" s="2">
        <v>0</v>
      </c>
      <c r="M3" s="12">
        <v>1.5</v>
      </c>
      <c r="N3" s="2">
        <v>0</v>
      </c>
      <c r="O3" s="2"/>
      <c r="P3" s="2">
        <f>SUM(E3,G3:H3,K3:N3)</f>
        <v>50</v>
      </c>
    </row>
    <row r="4" spans="1:16">
      <c r="A4" s="2">
        <v>2</v>
      </c>
      <c r="B4" s="2" t="s">
        <v>64</v>
      </c>
      <c r="C4" s="2">
        <v>220205201</v>
      </c>
      <c r="D4" s="2" t="s">
        <v>66</v>
      </c>
      <c r="E4" s="2">
        <v>40</v>
      </c>
      <c r="F4" s="8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12">
        <v>5.5</v>
      </c>
      <c r="N4" s="2">
        <v>0</v>
      </c>
      <c r="O4" s="2"/>
      <c r="P4" s="2">
        <f t="shared" ref="P4:P34" si="0">SUM(E4,G4:H4,K4:N4)</f>
        <v>45.5</v>
      </c>
    </row>
    <row r="5" spans="1:16">
      <c r="A5" s="2">
        <v>3</v>
      </c>
      <c r="B5" s="2" t="s">
        <v>64</v>
      </c>
      <c r="C5" s="2">
        <v>220205202</v>
      </c>
      <c r="D5" s="2" t="s">
        <v>67</v>
      </c>
      <c r="E5" s="2">
        <v>40</v>
      </c>
      <c r="F5" s="8">
        <v>0</v>
      </c>
      <c r="G5" s="2">
        <v>5</v>
      </c>
      <c r="H5" s="2">
        <v>10</v>
      </c>
      <c r="I5" s="2">
        <v>0</v>
      </c>
      <c r="J5" s="2">
        <v>0</v>
      </c>
      <c r="K5" s="2">
        <v>0</v>
      </c>
      <c r="L5" s="2">
        <v>5</v>
      </c>
      <c r="M5" s="12">
        <v>9.7</v>
      </c>
      <c r="N5" s="2">
        <v>0</v>
      </c>
      <c r="O5" s="2"/>
      <c r="P5" s="2">
        <f t="shared" si="0"/>
        <v>69.7</v>
      </c>
    </row>
    <row r="6" spans="1:16">
      <c r="A6" s="2">
        <v>4</v>
      </c>
      <c r="B6" s="2" t="s">
        <v>64</v>
      </c>
      <c r="C6" s="2">
        <v>220205203</v>
      </c>
      <c r="D6" s="2" t="s">
        <v>68</v>
      </c>
      <c r="E6" s="2">
        <v>40</v>
      </c>
      <c r="F6" s="8">
        <v>0</v>
      </c>
      <c r="G6" s="2">
        <v>4</v>
      </c>
      <c r="H6" s="2">
        <v>2.5</v>
      </c>
      <c r="I6" s="2">
        <v>0</v>
      </c>
      <c r="J6" s="2">
        <v>1.9</v>
      </c>
      <c r="K6" s="2">
        <v>1.9</v>
      </c>
      <c r="L6" s="2">
        <v>7.58</v>
      </c>
      <c r="M6" s="12">
        <v>0.6</v>
      </c>
      <c r="N6" s="2">
        <v>0</v>
      </c>
      <c r="O6" s="2"/>
      <c r="P6" s="2">
        <f t="shared" si="0"/>
        <v>56.58</v>
      </c>
    </row>
    <row r="7" spans="1:16">
      <c r="A7" s="2">
        <v>5</v>
      </c>
      <c r="B7" s="2" t="s">
        <v>64</v>
      </c>
      <c r="C7" s="2">
        <v>220205204</v>
      </c>
      <c r="D7" s="2" t="s">
        <v>69</v>
      </c>
      <c r="E7" s="2">
        <v>40</v>
      </c>
      <c r="F7" s="8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12">
        <v>2.85</v>
      </c>
      <c r="N7" s="2">
        <v>0</v>
      </c>
      <c r="O7" s="2"/>
      <c r="P7" s="2">
        <f t="shared" si="0"/>
        <v>42.85</v>
      </c>
    </row>
    <row r="8" spans="1:16">
      <c r="A8" s="2">
        <v>6</v>
      </c>
      <c r="B8" s="2" t="s">
        <v>64</v>
      </c>
      <c r="C8" s="2">
        <v>220205205</v>
      </c>
      <c r="D8" s="2" t="s">
        <v>70</v>
      </c>
      <c r="E8" s="2">
        <v>40</v>
      </c>
      <c r="F8" s="8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12">
        <v>5.5</v>
      </c>
      <c r="N8" s="2">
        <v>0</v>
      </c>
      <c r="O8" s="2"/>
      <c r="P8" s="2">
        <f t="shared" si="0"/>
        <v>45.5</v>
      </c>
    </row>
    <row r="9" spans="1:16">
      <c r="A9" s="2">
        <v>7</v>
      </c>
      <c r="B9" s="2" t="s">
        <v>64</v>
      </c>
      <c r="C9" s="2">
        <v>220205206</v>
      </c>
      <c r="D9" s="2" t="s">
        <v>71</v>
      </c>
      <c r="E9" s="2">
        <v>40</v>
      </c>
      <c r="F9" s="8">
        <v>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12">
        <v>0</v>
      </c>
      <c r="N9" s="2">
        <v>0</v>
      </c>
      <c r="O9" s="2"/>
      <c r="P9" s="2">
        <v>39</v>
      </c>
    </row>
    <row r="10" spans="1:16">
      <c r="A10" s="2">
        <v>8</v>
      </c>
      <c r="B10" s="2" t="s">
        <v>64</v>
      </c>
      <c r="C10" s="2">
        <v>220205207</v>
      </c>
      <c r="D10" s="2" t="s">
        <v>72</v>
      </c>
      <c r="E10" s="2">
        <v>40</v>
      </c>
      <c r="F10" s="8">
        <v>0</v>
      </c>
      <c r="G10" s="2">
        <v>2</v>
      </c>
      <c r="H10" s="2">
        <v>2.5</v>
      </c>
      <c r="I10" s="2">
        <v>0</v>
      </c>
      <c r="J10" s="2">
        <v>0</v>
      </c>
      <c r="K10" s="2">
        <v>0</v>
      </c>
      <c r="L10" s="2">
        <v>1</v>
      </c>
      <c r="M10" s="12">
        <v>3.75</v>
      </c>
      <c r="N10" s="2">
        <v>0</v>
      </c>
      <c r="O10" s="2"/>
      <c r="P10" s="2">
        <f t="shared" si="0"/>
        <v>49.25</v>
      </c>
    </row>
    <row r="11" spans="1:16">
      <c r="A11" s="2">
        <v>9</v>
      </c>
      <c r="B11" s="2" t="s">
        <v>64</v>
      </c>
      <c r="C11" s="2">
        <v>220205208</v>
      </c>
      <c r="D11" s="2" t="s">
        <v>73</v>
      </c>
      <c r="E11" s="2">
        <v>40</v>
      </c>
      <c r="F11" s="8">
        <v>0</v>
      </c>
      <c r="G11" s="2">
        <v>2</v>
      </c>
      <c r="H11" s="2">
        <v>7.5</v>
      </c>
      <c r="I11" s="2">
        <v>1</v>
      </c>
      <c r="J11" s="2">
        <v>0</v>
      </c>
      <c r="K11" s="2">
        <v>1</v>
      </c>
      <c r="L11" s="2">
        <v>5.6</v>
      </c>
      <c r="M11" s="12">
        <v>5.95</v>
      </c>
      <c r="N11" s="2">
        <v>0</v>
      </c>
      <c r="O11" s="2"/>
      <c r="P11" s="2">
        <f t="shared" si="0"/>
        <v>62.05</v>
      </c>
    </row>
    <row r="12" spans="1:16">
      <c r="A12" s="2">
        <v>10</v>
      </c>
      <c r="B12" s="2" t="s">
        <v>64</v>
      </c>
      <c r="C12" s="2">
        <v>220205209</v>
      </c>
      <c r="D12" s="2" t="s">
        <v>74</v>
      </c>
      <c r="E12" s="2">
        <v>40</v>
      </c>
      <c r="F12" s="8">
        <v>0.5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12">
        <v>1.75</v>
      </c>
      <c r="N12" s="2">
        <v>0</v>
      </c>
      <c r="O12" s="2"/>
      <c r="P12" s="2">
        <v>41.25</v>
      </c>
    </row>
    <row r="13" spans="1:16">
      <c r="A13" s="2">
        <v>11</v>
      </c>
      <c r="B13" s="2" t="s">
        <v>64</v>
      </c>
      <c r="C13" s="2">
        <v>220205210</v>
      </c>
      <c r="D13" s="2" t="s">
        <v>75</v>
      </c>
      <c r="E13" s="2">
        <v>40</v>
      </c>
      <c r="F13" s="8">
        <v>0</v>
      </c>
      <c r="G13" s="2">
        <v>2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12">
        <v>6</v>
      </c>
      <c r="N13" s="2">
        <v>0</v>
      </c>
      <c r="O13" s="2"/>
      <c r="P13" s="2">
        <f t="shared" si="0"/>
        <v>49</v>
      </c>
    </row>
    <row r="14" spans="1:16">
      <c r="A14" s="2">
        <v>12</v>
      </c>
      <c r="B14" s="2" t="s">
        <v>64</v>
      </c>
      <c r="C14" s="2">
        <v>220205211</v>
      </c>
      <c r="D14" s="2" t="s">
        <v>76</v>
      </c>
      <c r="E14" s="2">
        <v>40</v>
      </c>
      <c r="F14" s="8">
        <v>0</v>
      </c>
      <c r="G14" s="2">
        <v>1</v>
      </c>
      <c r="H14" s="2">
        <v>6</v>
      </c>
      <c r="I14" s="2">
        <v>2</v>
      </c>
      <c r="J14" s="2">
        <v>0</v>
      </c>
      <c r="K14" s="2">
        <v>2</v>
      </c>
      <c r="L14" s="2">
        <v>2</v>
      </c>
      <c r="M14" s="12">
        <v>4.45</v>
      </c>
      <c r="N14" s="2">
        <v>0</v>
      </c>
      <c r="O14" s="2"/>
      <c r="P14" s="2">
        <f t="shared" si="0"/>
        <v>55.45</v>
      </c>
    </row>
    <row r="15" spans="1:16">
      <c r="A15" s="2">
        <v>13</v>
      </c>
      <c r="B15" s="2" t="s">
        <v>64</v>
      </c>
      <c r="C15" s="2">
        <v>220205213</v>
      </c>
      <c r="D15" s="2" t="s">
        <v>77</v>
      </c>
      <c r="E15" s="2">
        <v>40</v>
      </c>
      <c r="F15" s="8">
        <v>0</v>
      </c>
      <c r="G15" s="2">
        <v>8.5</v>
      </c>
      <c r="H15" s="2">
        <v>10</v>
      </c>
      <c r="I15" s="2">
        <v>4</v>
      </c>
      <c r="J15" s="2">
        <v>0</v>
      </c>
      <c r="K15" s="2">
        <v>4</v>
      </c>
      <c r="L15" s="2">
        <v>2</v>
      </c>
      <c r="M15" s="12">
        <v>8.5</v>
      </c>
      <c r="N15" s="2">
        <v>0</v>
      </c>
      <c r="O15" s="13" t="s">
        <v>78</v>
      </c>
      <c r="P15" s="2">
        <f t="shared" si="0"/>
        <v>73</v>
      </c>
    </row>
    <row r="16" spans="1:16">
      <c r="A16" s="2">
        <v>14</v>
      </c>
      <c r="B16" s="2" t="s">
        <v>64</v>
      </c>
      <c r="C16" s="2">
        <v>220205214</v>
      </c>
      <c r="D16" s="2" t="s">
        <v>79</v>
      </c>
      <c r="E16" s="2">
        <v>40</v>
      </c>
      <c r="F16" s="8">
        <v>0</v>
      </c>
      <c r="G16" s="2">
        <v>0</v>
      </c>
      <c r="H16" s="2">
        <v>3</v>
      </c>
      <c r="I16" s="2">
        <v>0</v>
      </c>
      <c r="J16" s="2">
        <v>0</v>
      </c>
      <c r="K16" s="2">
        <v>0</v>
      </c>
      <c r="L16" s="2">
        <v>0</v>
      </c>
      <c r="M16" s="12">
        <v>0</v>
      </c>
      <c r="N16" s="2">
        <v>0</v>
      </c>
      <c r="O16" s="2"/>
      <c r="P16" s="2">
        <f t="shared" si="0"/>
        <v>43</v>
      </c>
    </row>
    <row r="17" spans="1:16">
      <c r="A17" s="2">
        <v>15</v>
      </c>
      <c r="B17" s="2" t="s">
        <v>64</v>
      </c>
      <c r="C17" s="2">
        <v>220205215</v>
      </c>
      <c r="D17" s="2" t="s">
        <v>80</v>
      </c>
      <c r="E17" s="2">
        <v>40</v>
      </c>
      <c r="F17" s="8">
        <v>0</v>
      </c>
      <c r="G17" s="2">
        <v>3</v>
      </c>
      <c r="H17" s="2">
        <v>6</v>
      </c>
      <c r="I17" s="2">
        <v>4</v>
      </c>
      <c r="J17" s="2">
        <v>0</v>
      </c>
      <c r="K17" s="2">
        <v>4</v>
      </c>
      <c r="L17" s="2">
        <v>0</v>
      </c>
      <c r="M17" s="12">
        <v>4.85</v>
      </c>
      <c r="N17" s="2">
        <v>0</v>
      </c>
      <c r="O17" s="2"/>
      <c r="P17" s="2">
        <f t="shared" si="0"/>
        <v>57.85</v>
      </c>
    </row>
    <row r="18" spans="1:16">
      <c r="A18" s="2">
        <v>16</v>
      </c>
      <c r="B18" s="2" t="s">
        <v>64</v>
      </c>
      <c r="C18" s="2">
        <v>220205216</v>
      </c>
      <c r="D18" s="2" t="s">
        <v>81</v>
      </c>
      <c r="E18" s="2">
        <v>40</v>
      </c>
      <c r="F18" s="8">
        <v>0</v>
      </c>
      <c r="G18" s="2">
        <v>0</v>
      </c>
      <c r="H18" s="2">
        <v>0</v>
      </c>
      <c r="I18" s="2">
        <v>4</v>
      </c>
      <c r="J18" s="2">
        <v>0</v>
      </c>
      <c r="K18" s="2">
        <v>4</v>
      </c>
      <c r="L18" s="2">
        <v>1.5</v>
      </c>
      <c r="M18" s="12">
        <v>1</v>
      </c>
      <c r="N18" s="2">
        <v>0</v>
      </c>
      <c r="O18" s="2"/>
      <c r="P18" s="2">
        <f t="shared" si="0"/>
        <v>46.5</v>
      </c>
    </row>
    <row r="19" spans="1:16">
      <c r="A19" s="2">
        <v>17</v>
      </c>
      <c r="B19" s="2" t="s">
        <v>64</v>
      </c>
      <c r="C19" s="2">
        <v>220205217</v>
      </c>
      <c r="D19" s="2" t="s">
        <v>82</v>
      </c>
      <c r="E19" s="2">
        <v>40</v>
      </c>
      <c r="F19" s="8">
        <v>0</v>
      </c>
      <c r="G19" s="2">
        <v>8</v>
      </c>
      <c r="H19" s="2">
        <v>10</v>
      </c>
      <c r="I19" s="2">
        <v>5</v>
      </c>
      <c r="J19" s="2">
        <v>0</v>
      </c>
      <c r="K19" s="2">
        <v>5</v>
      </c>
      <c r="L19" s="2">
        <v>9.73</v>
      </c>
      <c r="M19" s="12">
        <v>10</v>
      </c>
      <c r="N19" s="2">
        <v>0</v>
      </c>
      <c r="O19" s="2"/>
      <c r="P19" s="2">
        <f t="shared" si="0"/>
        <v>82.73</v>
      </c>
    </row>
    <row r="20" spans="1:16">
      <c r="A20" s="2">
        <v>18</v>
      </c>
      <c r="B20" s="2" t="s">
        <v>64</v>
      </c>
      <c r="C20" s="2">
        <v>220205218</v>
      </c>
      <c r="D20" s="2" t="s">
        <v>83</v>
      </c>
      <c r="E20" s="2">
        <v>40</v>
      </c>
      <c r="F20" s="8">
        <v>0</v>
      </c>
      <c r="G20" s="2">
        <v>1</v>
      </c>
      <c r="H20" s="2">
        <v>6</v>
      </c>
      <c r="I20" s="2">
        <v>10</v>
      </c>
      <c r="J20" s="2">
        <v>6</v>
      </c>
      <c r="K20" s="2">
        <v>15</v>
      </c>
      <c r="L20" s="2">
        <v>8.5</v>
      </c>
      <c r="M20" s="12">
        <v>10</v>
      </c>
      <c r="N20" s="2">
        <v>0</v>
      </c>
      <c r="O20" s="13" t="s">
        <v>78</v>
      </c>
      <c r="P20" s="2">
        <f t="shared" si="0"/>
        <v>80.5</v>
      </c>
    </row>
    <row r="21" spans="1:16">
      <c r="A21" s="2">
        <v>19</v>
      </c>
      <c r="B21" s="2" t="s">
        <v>64</v>
      </c>
      <c r="C21" s="2">
        <v>220205219</v>
      </c>
      <c r="D21" s="2" t="s">
        <v>84</v>
      </c>
      <c r="E21" s="2">
        <v>40</v>
      </c>
      <c r="F21" s="8">
        <v>1.5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12">
        <v>2.45</v>
      </c>
      <c r="N21" s="2">
        <v>0</v>
      </c>
      <c r="O21" s="2"/>
      <c r="P21" s="2">
        <v>40.95</v>
      </c>
    </row>
    <row r="22" spans="1:16">
      <c r="A22" s="2">
        <v>20</v>
      </c>
      <c r="B22" s="2" t="s">
        <v>64</v>
      </c>
      <c r="C22" s="2">
        <v>220205220</v>
      </c>
      <c r="D22" s="2" t="s">
        <v>85</v>
      </c>
      <c r="E22" s="2">
        <v>40</v>
      </c>
      <c r="F22" s="8">
        <v>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12">
        <v>1</v>
      </c>
      <c r="N22" s="2">
        <v>0</v>
      </c>
      <c r="O22" s="2"/>
      <c r="P22" s="2">
        <v>40</v>
      </c>
    </row>
    <row r="23" spans="1:16">
      <c r="A23" s="2">
        <v>21</v>
      </c>
      <c r="B23" s="2" t="s">
        <v>64</v>
      </c>
      <c r="C23" s="2">
        <v>220205221</v>
      </c>
      <c r="D23" s="2" t="s">
        <v>86</v>
      </c>
      <c r="E23" s="2">
        <v>40</v>
      </c>
      <c r="F23" s="8">
        <v>0.5</v>
      </c>
      <c r="G23" s="2">
        <v>0</v>
      </c>
      <c r="H23" s="2">
        <v>0</v>
      </c>
      <c r="I23" s="2">
        <v>4</v>
      </c>
      <c r="J23" s="2">
        <v>0</v>
      </c>
      <c r="K23" s="2">
        <v>4</v>
      </c>
      <c r="L23" s="2">
        <v>1.25</v>
      </c>
      <c r="M23" s="12">
        <v>0</v>
      </c>
      <c r="N23" s="2">
        <v>0</v>
      </c>
      <c r="O23" s="2"/>
      <c r="P23" s="2">
        <v>44.75</v>
      </c>
    </row>
    <row r="24" spans="1:16">
      <c r="A24" s="2">
        <v>22</v>
      </c>
      <c r="B24" s="2" t="s">
        <v>64</v>
      </c>
      <c r="C24" s="2">
        <v>220205222</v>
      </c>
      <c r="D24" s="2" t="s">
        <v>87</v>
      </c>
      <c r="E24" s="2">
        <v>40</v>
      </c>
      <c r="F24" s="8">
        <v>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</v>
      </c>
      <c r="M24" s="12">
        <v>0</v>
      </c>
      <c r="N24" s="2">
        <v>0</v>
      </c>
      <c r="O24" s="2"/>
      <c r="P24" s="2">
        <v>40</v>
      </c>
    </row>
    <row r="25" spans="1:16">
      <c r="A25" s="2">
        <v>23</v>
      </c>
      <c r="B25" s="2" t="s">
        <v>64</v>
      </c>
      <c r="C25" s="2">
        <v>220205223</v>
      </c>
      <c r="D25" s="2" t="s">
        <v>88</v>
      </c>
      <c r="E25" s="2">
        <v>40</v>
      </c>
      <c r="F25" s="8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12">
        <v>0</v>
      </c>
      <c r="N25" s="2">
        <v>0</v>
      </c>
      <c r="O25" s="2"/>
      <c r="P25" s="2">
        <f t="shared" si="0"/>
        <v>40</v>
      </c>
    </row>
    <row r="26" spans="1:16">
      <c r="A26" s="2">
        <v>24</v>
      </c>
      <c r="B26" s="2" t="s">
        <v>64</v>
      </c>
      <c r="C26" s="2">
        <v>220205224</v>
      </c>
      <c r="D26" s="2" t="s">
        <v>89</v>
      </c>
      <c r="E26" s="2">
        <v>40</v>
      </c>
      <c r="F26" s="8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12">
        <v>0</v>
      </c>
      <c r="N26" s="2">
        <v>0</v>
      </c>
      <c r="O26" s="2"/>
      <c r="P26" s="2">
        <f t="shared" si="0"/>
        <v>40</v>
      </c>
    </row>
    <row r="27" spans="1:16">
      <c r="A27" s="2">
        <v>25</v>
      </c>
      <c r="B27" s="2" t="s">
        <v>64</v>
      </c>
      <c r="C27" s="2">
        <v>220205225</v>
      </c>
      <c r="D27" s="2" t="s">
        <v>90</v>
      </c>
      <c r="E27" s="2">
        <v>40</v>
      </c>
      <c r="F27" s="8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12">
        <v>1</v>
      </c>
      <c r="N27" s="2">
        <v>0</v>
      </c>
      <c r="O27" s="2"/>
      <c r="P27" s="2">
        <f t="shared" si="0"/>
        <v>41</v>
      </c>
    </row>
    <row r="28" spans="1:16">
      <c r="A28" s="2">
        <v>26</v>
      </c>
      <c r="B28" s="2" t="s">
        <v>64</v>
      </c>
      <c r="C28" s="2">
        <v>220205226</v>
      </c>
      <c r="D28" s="2" t="s">
        <v>91</v>
      </c>
      <c r="E28" s="2">
        <v>40</v>
      </c>
      <c r="F28" s="8">
        <v>1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12">
        <v>0</v>
      </c>
      <c r="N28" s="2">
        <v>0</v>
      </c>
      <c r="O28" s="2"/>
      <c r="P28" s="2">
        <v>40</v>
      </c>
    </row>
    <row r="29" spans="1:16">
      <c r="A29" s="2">
        <v>27</v>
      </c>
      <c r="B29" s="2" t="s">
        <v>64</v>
      </c>
      <c r="C29" s="2">
        <v>220205227</v>
      </c>
      <c r="D29" s="2" t="s">
        <v>92</v>
      </c>
      <c r="E29" s="2">
        <v>40</v>
      </c>
      <c r="F29" s="8">
        <v>0</v>
      </c>
      <c r="G29" s="2">
        <v>2</v>
      </c>
      <c r="H29" s="2">
        <v>2</v>
      </c>
      <c r="I29" s="2">
        <v>4</v>
      </c>
      <c r="J29" s="2">
        <v>0</v>
      </c>
      <c r="K29" s="2">
        <v>4</v>
      </c>
      <c r="L29" s="2">
        <v>1</v>
      </c>
      <c r="M29" s="12">
        <v>4.95</v>
      </c>
      <c r="N29" s="2">
        <v>0</v>
      </c>
      <c r="O29" s="2"/>
      <c r="P29" s="2">
        <f t="shared" si="0"/>
        <v>53.95</v>
      </c>
    </row>
    <row r="30" spans="1:16">
      <c r="A30" s="2">
        <v>28</v>
      </c>
      <c r="B30" s="2" t="s">
        <v>64</v>
      </c>
      <c r="C30" s="2">
        <v>220205229</v>
      </c>
      <c r="D30" s="2" t="s">
        <v>93</v>
      </c>
      <c r="E30" s="2">
        <v>40</v>
      </c>
      <c r="F30" s="8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12">
        <v>2</v>
      </c>
      <c r="N30" s="2">
        <v>0</v>
      </c>
      <c r="O30" s="2"/>
      <c r="P30" s="2">
        <f t="shared" si="0"/>
        <v>42</v>
      </c>
    </row>
    <row r="31" spans="1:16">
      <c r="A31" s="2">
        <v>29</v>
      </c>
      <c r="B31" s="2" t="s">
        <v>64</v>
      </c>
      <c r="C31" s="2">
        <v>220205230</v>
      </c>
      <c r="D31" s="2" t="s">
        <v>94</v>
      </c>
      <c r="E31" s="2">
        <v>40</v>
      </c>
      <c r="F31" s="8">
        <v>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12">
        <v>0</v>
      </c>
      <c r="N31" s="2">
        <v>0</v>
      </c>
      <c r="O31" s="2"/>
      <c r="P31" s="2">
        <v>37</v>
      </c>
    </row>
    <row r="32" spans="1:16">
      <c r="A32" s="2">
        <v>30</v>
      </c>
      <c r="B32" s="2" t="s">
        <v>64</v>
      </c>
      <c r="C32" s="2">
        <v>220205231</v>
      </c>
      <c r="D32" s="2" t="s">
        <v>95</v>
      </c>
      <c r="E32" s="2">
        <v>40</v>
      </c>
      <c r="F32" s="8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12">
        <v>0</v>
      </c>
      <c r="N32" s="2">
        <v>0</v>
      </c>
      <c r="O32" s="2"/>
      <c r="P32" s="2">
        <f t="shared" si="0"/>
        <v>40</v>
      </c>
    </row>
    <row r="33" ht="16.5" spans="1:16">
      <c r="A33" s="9">
        <v>31</v>
      </c>
      <c r="B33" s="10" t="s">
        <v>96</v>
      </c>
      <c r="C33" s="3">
        <v>220205232</v>
      </c>
      <c r="D33" s="9" t="s">
        <v>97</v>
      </c>
      <c r="E33" s="9">
        <v>40</v>
      </c>
      <c r="F33" s="11">
        <v>0</v>
      </c>
      <c r="G33" s="9">
        <v>1</v>
      </c>
      <c r="H33" s="9">
        <v>9</v>
      </c>
      <c r="I33" s="9">
        <v>9</v>
      </c>
      <c r="J33" s="9">
        <v>0</v>
      </c>
      <c r="K33" s="9">
        <v>9</v>
      </c>
      <c r="L33" s="9">
        <v>5.64</v>
      </c>
      <c r="M33" s="12">
        <v>10</v>
      </c>
      <c r="N33" s="9">
        <v>0</v>
      </c>
      <c r="O33" s="9"/>
      <c r="P33" s="2">
        <f t="shared" si="0"/>
        <v>74.64</v>
      </c>
    </row>
    <row r="34" s="2" customFormat="1" ht="16.5" spans="1:17">
      <c r="A34" s="2">
        <v>32</v>
      </c>
      <c r="B34" s="12" t="s">
        <v>98</v>
      </c>
      <c r="C34" s="2">
        <v>220902113</v>
      </c>
      <c r="D34" s="2" t="s">
        <v>99</v>
      </c>
      <c r="E34" s="2">
        <v>40</v>
      </c>
      <c r="F34" s="12">
        <v>0</v>
      </c>
      <c r="G34" s="2">
        <v>1</v>
      </c>
      <c r="H34" s="2">
        <v>5</v>
      </c>
      <c r="I34" s="2">
        <v>5</v>
      </c>
      <c r="J34" s="2">
        <v>0</v>
      </c>
      <c r="K34" s="2">
        <v>5</v>
      </c>
      <c r="L34" s="2">
        <v>0</v>
      </c>
      <c r="M34" s="12">
        <v>8.3</v>
      </c>
      <c r="N34" s="2">
        <v>0</v>
      </c>
      <c r="O34" s="2"/>
      <c r="P34" s="2">
        <f t="shared" si="0"/>
        <v>59.3</v>
      </c>
      <c r="Q34" s="3"/>
    </row>
  </sheetData>
  <autoFilter xmlns:etc="http://www.wps.cn/officeDocument/2017/etCustomData" ref="M1:M34" etc:filterBottomFollowUsedRange="0">
    <extLst/>
  </autoFilter>
  <mergeCells count="1">
    <mergeCell ref="A1:P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douuuu</cp:lastModifiedBy>
  <dcterms:created xsi:type="dcterms:W3CDTF">2025-08-14T19:41:00Z</dcterms:created>
  <dcterms:modified xsi:type="dcterms:W3CDTF">2025-09-09T02:59:26Z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2025-08-29T13:27:16Z</vt:filetime>
  </property>
  <property fmtid="{D5CDD505-2E9C-101B-9397-08002B2CF9AE}" pid="4" name="ICV">
    <vt:lpwstr>B9BC6DCEA94C4D1DB7CE85EAD0F8EF9B_12</vt:lpwstr>
  </property>
  <property fmtid="{D5CDD505-2E9C-101B-9397-08002B2CF9AE}" pid="5" name="KSOProductBuildVer">
    <vt:lpwstr>2052-12.1.0.22175</vt:lpwstr>
  </property>
</Properties>
</file>